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OFT-GUERRA\Commun\AFFAIRES\AFFAIRES EN COURS\AFFAIRES 2025\25-011 MEDREVILLE constr. assenceur CROUS a3 archi\04-PRO-DCE\00-GETA\260312-MEDREVILLE-PRO_rendu\DPGF\"/>
    </mc:Choice>
  </mc:AlternateContent>
  <xr:revisionPtr revIDLastSave="0" documentId="13_ncr:1_{FB4E9F30-209A-4832-A096-141CE6F7ABCB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0" i="2" l="1"/>
  <c r="F54" i="6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C21" i="3"/>
  <c r="AA8" i="3"/>
  <c r="G84" i="1"/>
  <c r="G82" i="1"/>
  <c r="G80" i="1"/>
  <c r="G78" i="1"/>
  <c r="E70" i="1"/>
  <c r="E63" i="1"/>
  <c r="E60" i="1"/>
  <c r="E20" i="1"/>
  <c r="E11" i="1"/>
  <c r="J525" i="2"/>
  <c r="J521" i="2"/>
  <c r="J517" i="2"/>
  <c r="J513" i="2"/>
  <c r="J507" i="2"/>
  <c r="J503" i="2"/>
  <c r="F551" i="2" s="1"/>
  <c r="J488" i="2"/>
  <c r="J484" i="2"/>
  <c r="J480" i="2"/>
  <c r="J476" i="2"/>
  <c r="J472" i="2"/>
  <c r="J468" i="2"/>
  <c r="J464" i="2"/>
  <c r="J460" i="2"/>
  <c r="J456" i="2"/>
  <c r="J452" i="2"/>
  <c r="J448" i="2"/>
  <c r="J444" i="2"/>
  <c r="J438" i="2"/>
  <c r="J434" i="2"/>
  <c r="J430" i="2"/>
  <c r="J426" i="2"/>
  <c r="J422" i="2"/>
  <c r="J418" i="2"/>
  <c r="J412" i="2"/>
  <c r="J408" i="2"/>
  <c r="J404" i="2"/>
  <c r="J400" i="2"/>
  <c r="J396" i="2"/>
  <c r="J392" i="2"/>
  <c r="J388" i="2"/>
  <c r="J384" i="2"/>
  <c r="J380" i="2"/>
  <c r="J376" i="2"/>
  <c r="J372" i="2"/>
  <c r="J368" i="2"/>
  <c r="J364" i="2"/>
  <c r="J360" i="2"/>
  <c r="J356" i="2"/>
  <c r="J352" i="2"/>
  <c r="J346" i="2"/>
  <c r="J342" i="2"/>
  <c r="J338" i="2"/>
  <c r="J334" i="2"/>
  <c r="J330" i="2"/>
  <c r="J326" i="2"/>
  <c r="F549" i="2" s="1"/>
  <c r="J312" i="2"/>
  <c r="J308" i="2"/>
  <c r="J304" i="2"/>
  <c r="J298" i="2"/>
  <c r="J294" i="2"/>
  <c r="J290" i="2"/>
  <c r="J283" i="2"/>
  <c r="J279" i="2"/>
  <c r="J275" i="2"/>
  <c r="J270" i="2"/>
  <c r="J266" i="2"/>
  <c r="J262" i="2"/>
  <c r="J258" i="2"/>
  <c r="J254" i="2"/>
  <c r="J250" i="2"/>
  <c r="J246" i="2"/>
  <c r="J242" i="2"/>
  <c r="J229" i="2"/>
  <c r="J225" i="2"/>
  <c r="J221" i="2"/>
  <c r="J217" i="2"/>
  <c r="J213" i="2"/>
  <c r="J209" i="2"/>
  <c r="J203" i="2"/>
  <c r="J199" i="2"/>
  <c r="J193" i="2"/>
  <c r="J189" i="2"/>
  <c r="J185" i="2"/>
  <c r="J181" i="2"/>
  <c r="J177" i="2"/>
  <c r="J173" i="2"/>
  <c r="J169" i="2"/>
  <c r="J162" i="2"/>
  <c r="J158" i="2"/>
  <c r="J154" i="2"/>
  <c r="J150" i="2"/>
  <c r="J146" i="2"/>
  <c r="J142" i="2"/>
  <c r="J136" i="2"/>
  <c r="J132" i="2"/>
  <c r="J128" i="2"/>
  <c r="J124" i="2"/>
  <c r="J120" i="2"/>
  <c r="J116" i="2"/>
  <c r="J112" i="2"/>
  <c r="J108" i="2"/>
  <c r="J94" i="2"/>
  <c r="J90" i="2"/>
  <c r="J86" i="2"/>
  <c r="J82" i="2"/>
  <c r="J78" i="2"/>
  <c r="J74" i="2"/>
  <c r="J70" i="2"/>
  <c r="J66" i="2"/>
  <c r="J62" i="2"/>
  <c r="J49" i="2"/>
  <c r="J45" i="2"/>
  <c r="J41" i="2"/>
  <c r="J37" i="2"/>
  <c r="J33" i="2"/>
  <c r="J29" i="2"/>
  <c r="J24" i="2"/>
  <c r="J20" i="2"/>
  <c r="J16" i="2"/>
  <c r="J10" i="2"/>
  <c r="M552" i="2" s="1"/>
  <c r="F534" i="2" l="1"/>
  <c r="F238" i="2"/>
  <c r="F554" i="2"/>
  <c r="F57" i="2"/>
  <c r="F321" i="2"/>
  <c r="F56" i="2"/>
  <c r="F320" i="2"/>
  <c r="F322" i="2" s="1"/>
  <c r="F497" i="2"/>
  <c r="F102" i="2"/>
  <c r="F237" i="2"/>
  <c r="F498" i="2"/>
  <c r="F533" i="2"/>
  <c r="F535" i="2" s="1"/>
  <c r="F539" i="2"/>
  <c r="C550" i="2"/>
  <c r="F103" i="2"/>
  <c r="M550" i="2"/>
  <c r="F555" i="2" s="1"/>
  <c r="C552" i="2"/>
  <c r="F239" i="2" l="1"/>
  <c r="F104" i="2"/>
  <c r="F499" i="2"/>
  <c r="F541" i="2"/>
  <c r="AA1" i="3" s="1"/>
  <c r="F58" i="2"/>
  <c r="F556" i="2"/>
  <c r="AA3" i="3" l="1"/>
  <c r="AA33" i="3"/>
  <c r="AA37" i="3"/>
  <c r="AA27" i="3" l="1"/>
  <c r="AA12" i="3"/>
  <c r="AA7" i="3" s="1"/>
  <c r="AA42" i="3"/>
  <c r="AA4" i="3"/>
  <c r="AA5" i="3" s="1"/>
  <c r="AA18" i="3" l="1"/>
  <c r="AA10" i="3" s="1"/>
  <c r="AA43" i="3"/>
  <c r="AA13" i="3"/>
  <c r="AA24" i="3"/>
  <c r="AA23" i="3"/>
  <c r="AA32" i="3"/>
  <c r="AA15" i="3"/>
  <c r="AA6" i="3"/>
  <c r="AA51" i="3" l="1"/>
  <c r="AA93" i="3"/>
  <c r="AA89" i="3" s="1"/>
  <c r="AA46" i="3"/>
  <c r="AA29" i="3"/>
  <c r="AA28" i="3"/>
  <c r="AA16" i="3"/>
  <c r="AA9" i="3"/>
  <c r="AA50" i="3"/>
  <c r="AA34" i="3"/>
  <c r="AA14" i="3"/>
  <c r="AA73" i="3" s="1"/>
  <c r="AA19" i="3"/>
  <c r="AA11" i="3"/>
  <c r="AA41" i="3"/>
  <c r="AA38" i="3"/>
  <c r="AA21" i="3"/>
  <c r="AA20" i="3"/>
  <c r="AA85" i="3" l="1"/>
  <c r="AA80" i="3" s="1"/>
  <c r="AA72" i="3" s="1"/>
  <c r="AA64" i="3" s="1"/>
  <c r="AA56" i="3" s="1"/>
  <c r="AA44" i="3" s="1"/>
  <c r="AA25" i="3"/>
  <c r="AA65" i="3"/>
  <c r="AA57" i="3" s="1"/>
  <c r="AA45" i="3" s="1"/>
  <c r="AA26" i="3" s="1"/>
  <c r="AA94" i="3"/>
  <c r="AA90" i="3" s="1"/>
  <c r="AA96" i="3"/>
  <c r="AA92" i="3" s="1"/>
  <c r="AA17" i="3"/>
  <c r="AA75" i="3" s="1"/>
  <c r="AA67" i="3" s="1"/>
  <c r="AA59" i="3" s="1"/>
  <c r="AA49" i="3" s="1"/>
  <c r="AA31" i="3" s="1"/>
  <c r="AA47" i="3"/>
  <c r="AA22" i="3"/>
  <c r="AA79" i="3" s="1"/>
  <c r="AA95" i="3"/>
  <c r="AA91" i="3" s="1"/>
  <c r="AA77" i="3"/>
  <c r="AA69" i="3"/>
  <c r="AA61" i="3" s="1"/>
  <c r="AA53" i="3" s="1"/>
  <c r="AA36" i="3" s="1"/>
  <c r="AA88" i="3" l="1"/>
  <c r="AA84" i="3" s="1"/>
  <c r="AA78" i="3" s="1"/>
  <c r="AA70" i="3" s="1"/>
  <c r="AA62" i="3" s="1"/>
  <c r="AA54" i="3" s="1"/>
  <c r="AA39" i="3"/>
  <c r="AA30" i="3"/>
  <c r="AA86" i="3"/>
  <c r="AA81" i="3" s="1"/>
  <c r="AA74" i="3" s="1"/>
  <c r="AA66" i="3" s="1"/>
  <c r="AA58" i="3" s="1"/>
  <c r="AA48" i="3" s="1"/>
  <c r="AA87" i="3"/>
  <c r="AA83" i="3" s="1"/>
  <c r="AA76" i="3" s="1"/>
  <c r="AA68" i="3" s="1"/>
  <c r="AA60" i="3" s="1"/>
  <c r="AA52" i="3" s="1"/>
  <c r="AA35" i="3"/>
  <c r="AA82" i="3"/>
  <c r="AA71" i="3"/>
  <c r="AA63" i="3" s="1"/>
  <c r="AA55" i="3" s="1"/>
  <c r="AA40" i="3" s="1"/>
  <c r="AA98" i="3" s="1"/>
  <c r="AA2" i="3" s="1"/>
  <c r="C544" i="2" s="1"/>
</calcChain>
</file>

<file path=xl/sharedStrings.xml><?xml version="1.0" encoding="utf-8"?>
<sst xmlns="http://schemas.openxmlformats.org/spreadsheetml/2006/main" count="1066" uniqueCount="479">
  <si>
    <t>Dossier</t>
  </si>
  <si>
    <t>Date</t>
  </si>
  <si>
    <t>Phase</t>
  </si>
  <si>
    <t>Indice</t>
  </si>
  <si>
    <t>MAITRE D'OUVRAGE
CROUS Lorraine
75, rue de Laxou
54042 NANCY Cedex</t>
  </si>
  <si>
    <t>BE FLUIDES : 
    B27
    33, rue de Landerneau
    54510 TOMBLAINE
    Mél : pierre.blum@b27ingenierie.fr</t>
  </si>
  <si>
    <t>BE STRUCTURE : 
    Bureau d’Étude Guerra &amp; Associés
    7 Allée de la foret de la Reine
    54500 Vandœuvre les Nancy
    Tél : 09 67 43 01 90
    Mél : geta@guerra-et-associes.com</t>
  </si>
  <si>
    <t>MAITRE D'OEUVRE : 
    A3architectures
    18 Chemin de la Gueule du Loup
    54130 SAINT MAX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</si>
  <si>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</si>
  <si>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</si>
  <si>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</si>
  <si>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</si>
  <si>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</si>
  <si>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</si>
  <si>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</si>
  <si>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</si>
  <si>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</si>
  <si>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</si>
  <si>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</si>
  <si>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</si>
  <si>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</si>
  <si>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</si>
  <si>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</si>
  <si>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</si>
  <si>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</si>
  <si>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</si>
  <si>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</si>
  <si>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</si>
  <si>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</si>
  <si>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</si>
  <si>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</si>
  <si>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</si>
  <si>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</si>
  <si>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</si>
  <si>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</si>
  <si>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</si>
  <si>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</si>
  <si>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</si>
  <si>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n°2</t>
  </si>
  <si>
    <t>VRD - DÉMOLITIONS - GROS ŒUVRE INSTALLATIONS DE CHANTIER</t>
  </si>
  <si>
    <t>3.&amp;</t>
  </si>
  <si>
    <t>TRAVAUX PRÉPARATOIRES</t>
  </si>
  <si>
    <t>3.1</t>
  </si>
  <si>
    <t>CONSTAT D'HUISSIER</t>
  </si>
  <si>
    <t>Ft</t>
  </si>
  <si>
    <t>9.T</t>
  </si>
  <si>
    <t>9.L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</si>
  <si>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locaux intérieurs conservés en l'état et les abords extérieurs des bâtiments
</t>
    </r>
  </si>
  <si>
    <t>9.&amp;</t>
  </si>
  <si>
    <t>3.2</t>
  </si>
  <si>
    <t>INSTALLATIONS DE CHANTIER</t>
  </si>
  <si>
    <t>8.T</t>
  </si>
  <si>
    <t>3.2.1</t>
  </si>
  <si>
    <t>CLÔTURE DE CHANTIER</t>
  </si>
  <si>
    <t>ML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</si>
  <si>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en délimitation des zones d'intervention intérieures et extérieures
</t>
    </r>
  </si>
  <si>
    <t>3.2.2</t>
  </si>
  <si>
    <t>PANNEAU DE CHANTIER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</si>
  <si>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clôture interne du chantier
</t>
    </r>
  </si>
  <si>
    <t>3.2.3</t>
  </si>
  <si>
    <t>LOCAUX MIS À DISPOSITION</t>
  </si>
  <si>
    <t>ENS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</si>
  <si>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>- locaux mis à disposition des intervenants à l'intérieur du bâtiment</t>
    </r>
    <r>
      <rPr>
        <i/>
        <sz val="8"/>
        <color theme="1"/>
        <rFont val="Arial"/>
        <family val="2"/>
      </rPr>
      <t xml:space="preserve">
</t>
    </r>
  </si>
  <si>
    <t>8.&amp;</t>
  </si>
  <si>
    <t>3.3</t>
  </si>
  <si>
    <t>BRANCHEMENTS PROVISOIRES DE CHANTIER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</si>
  <si>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zones d'intervention intérieures et extérieures
</t>
    </r>
  </si>
  <si>
    <t>3.4</t>
  </si>
  <si>
    <t>DOSSIER EXE / PLANS PAC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</si>
  <si>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ensemble des travaux du présent lot  (GROS ŒUVRE  et CHARPENTE MÉTALLIQUE)
</t>
    </r>
  </si>
  <si>
    <t>3.5</t>
  </si>
  <si>
    <t xml:space="preserve">DOSSIER DES OUVRAGES EXÉCUTÉS 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</si>
  <si>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ensemble des travaux du présent lot 
</t>
    </r>
  </si>
  <si>
    <t>3.6</t>
  </si>
  <si>
    <t>GESTION DES DECHETS</t>
  </si>
  <si>
    <t>3.7</t>
  </si>
  <si>
    <t>NETTOYAGE QUOTIDIEN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</si>
  <si>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l'ensemble des zones intérieures et extérieures
</t>
    </r>
  </si>
  <si>
    <t>3.8</t>
  </si>
  <si>
    <t>NETTOYAGE FINAL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</si>
  <si>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l'ensemble des zones d'intervention
</t>
    </r>
  </si>
  <si>
    <t>Total H.T. :</t>
  </si>
  <si>
    <t>Total T.V.A. (10%) :</t>
  </si>
  <si>
    <t>Total T.T.C. :</t>
  </si>
  <si>
    <t>DÉPOSES ET DÉMOLITIONS</t>
  </si>
  <si>
    <t>3.T</t>
  </si>
  <si>
    <t>4.1</t>
  </si>
  <si>
    <t>DÉMOLITIONS INTÉRIEURES</t>
  </si>
  <si>
    <t>4.1.1</t>
  </si>
  <si>
    <t>DÉPOSE ET MODIFICATIONS DES INSTALLATIONS EXISTANTES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</si>
  <si>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R+1 - appareils sanitaires, plans vasques équipements techniques dans sanitaires hommes et femmes - 1 ens
</t>
    </r>
  </si>
  <si>
    <t>4.1.2</t>
  </si>
  <si>
    <t>DÉPOSE DES PLAFONDS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</si>
  <si>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 xml:space="preserve">RDC - plafonds à lames métalliques type Luxalon dans les vestiaires hommes et femmes - 37,40 m2
R+1 - plafonds démontables 60*60 ou 60*120 dans hall d'entrée, sanitaires hommes et femmes, accès brasserie - 65,90 m2
</t>
    </r>
  </si>
  <si>
    <t>4.1.3</t>
  </si>
  <si>
    <t>DÉMOLITION DES CLOISONNEMENTS DE SANITAIRE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</si>
  <si>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 </t>
    </r>
    <r>
      <rPr>
        <i/>
        <sz val="8"/>
        <color rgb="FF006FBD"/>
        <rFont val="Arial"/>
        <family val="2"/>
      </rPr>
      <t xml:space="preserve">
R+1 - parois sanitaires en stratifié, compris portes et caissons dans sanitaires hommes et femmes - 46,70 m2
</t>
    </r>
  </si>
  <si>
    <t>4.1.4</t>
  </si>
  <si>
    <t>DÉPOSE DES OUVRAGES DE SERRURERIE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</si>
  <si>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 
R+2 - guides-files métalliques sur zone desserte plateaux restaurant traditionnel - 5,80 ml
</t>
    </r>
  </si>
  <si>
    <t>4.1.5</t>
  </si>
  <si>
    <t>DÉPOSE DES OUVRAGES DE MENUISERIES INTÉRIEURES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</si>
  <si>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 
</t>
    </r>
    <r>
      <rPr>
        <i/>
        <sz val="8"/>
        <color rgb="FF006FBD"/>
        <rFont val="Arial"/>
        <family val="2"/>
      </rPr>
      <t xml:space="preserve">R+1 - huisseries banchées dans les sanitaires hommes et femmes - 2 ens
R+1 - ensemble vitré 256 x ht 250 cm en aluminium sur accès brasserie - 1 ens
R+2 - huisseries rapportées pour la zone plonge et le restaurant administratif - 2 ens
</t>
    </r>
  </si>
  <si>
    <t>4.1.6</t>
  </si>
  <si>
    <t>MODIFICATION D'OUVERTURES EXISTANTES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</si>
  <si>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>R+1 - huisseries banchées dans les sanitaires hommes et femmes - 2 ens</t>
    </r>
    <r>
      <rPr>
        <i/>
        <sz val="8"/>
        <color theme="1"/>
        <rFont val="Arial"/>
        <family val="2"/>
      </rPr>
      <t xml:space="preserve">
</t>
    </r>
  </si>
  <si>
    <t>4.1.7</t>
  </si>
  <si>
    <t>ÉLARGISSEMENT D'UNE OUVERTURE EXISTANTE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</si>
  <si>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 xml:space="preserve">R+2 - huisseries rapportées pour la zone plonge - 1 ens
</t>
    </r>
  </si>
  <si>
    <t>4.1.8</t>
  </si>
  <si>
    <t>DÉPOSE DE CHÂSSIS EXTÉRIEUR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</si>
  <si>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R+2 - châssis vitré aluminium 150 x ht 215 cm sur restaurant - 1 ens
</t>
    </r>
  </si>
  <si>
    <t>4.1.9</t>
  </si>
  <si>
    <t>REPRISE DU SEUIL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</si>
  <si>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 </t>
    </r>
    <r>
      <rPr>
        <i/>
        <sz val="8"/>
        <color rgb="FF006FBD"/>
        <rFont val="Arial"/>
        <family val="2"/>
      </rPr>
      <t xml:space="preserve">
R+2 - seuil au droit du châssis vitré déposé sur restaurant
</t>
    </r>
  </si>
  <si>
    <t>GAINE ASCENSEUR</t>
  </si>
  <si>
    <t>5.1</t>
  </si>
  <si>
    <t>TERRASSEMENTS</t>
  </si>
  <si>
    <t>5.1.1</t>
  </si>
  <si>
    <t>Démolition des revêtements existants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</si>
  <si>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>- dans l'emprise du radier ascenseur, avec débord périphérique de l'ordre de 1.50 m</t>
    </r>
    <r>
      <rPr>
        <i/>
        <sz val="8"/>
        <color theme="1"/>
        <rFont val="Arial"/>
        <family val="2"/>
      </rPr>
      <t xml:space="preserve">
</t>
    </r>
  </si>
  <si>
    <t>5.1.2</t>
  </si>
  <si>
    <t>Terrassements</t>
  </si>
  <si>
    <t>M3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</si>
  <si>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dans l'emprise du radier ascenseur
</t>
    </r>
  </si>
  <si>
    <t>5.1.3</t>
  </si>
  <si>
    <t xml:space="preserve">Reprise en sous œuvre 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</si>
  <si>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sous fondation existante au droit du radier ascenseur
</t>
    </r>
  </si>
  <si>
    <t>5.1.4</t>
  </si>
  <si>
    <t>Dressement des fonds de forme</t>
  </si>
  <si>
    <t>5.1.5</t>
  </si>
  <si>
    <t>Géotextile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</si>
  <si>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dans l'emprise du radier avec débord périphérique
</t>
    </r>
  </si>
  <si>
    <t>5.1.6</t>
  </si>
  <si>
    <t>Mise en remblais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</si>
  <si>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remblaiement périphérique de la cuvette ascenseur
</t>
    </r>
  </si>
  <si>
    <t>5.1.7</t>
  </si>
  <si>
    <t>Évacuation des excédents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</si>
  <si>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déblais subsistants après remblaiement
</t>
    </r>
  </si>
  <si>
    <t>5.1.8</t>
  </si>
  <si>
    <t>Réfection des enrobés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</si>
  <si>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en périphérie de la gaine ascenseur, y compris au droit de la conduite EP
</t>
    </r>
  </si>
  <si>
    <t>5.2</t>
  </si>
  <si>
    <t>INFRASTRUCTURE</t>
  </si>
  <si>
    <t>5.2.1</t>
  </si>
  <si>
    <t>Béton de propreté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</si>
  <si>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sous radier
</t>
    </r>
  </si>
  <si>
    <t>5.2.2</t>
  </si>
  <si>
    <t>Radier ascenseur</t>
  </si>
  <si>
    <t>5.2.3</t>
  </si>
  <si>
    <t xml:space="preserve">Soubassements de cuvette 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</si>
  <si>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murs de soubassement de la cuvette ascenseur
</t>
    </r>
  </si>
  <si>
    <t>5.2.4</t>
  </si>
  <si>
    <t>Consoles BA - 20 x ht 60 cm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</si>
  <si>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consoles posées sur soubassements de la cuvette
</t>
    </r>
  </si>
  <si>
    <t>5.2.5</t>
  </si>
  <si>
    <t>Cuvelage de fosse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</si>
  <si>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fond de gaine ascenseur et relevés
</t>
    </r>
  </si>
  <si>
    <t>5.2.6</t>
  </si>
  <si>
    <t>Protection de fosse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</si>
  <si>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cuvelage en fond de gaine ascenseur</t>
    </r>
    <r>
      <rPr>
        <i/>
        <sz val="8"/>
        <color theme="1"/>
        <rFont val="Arial"/>
        <family val="2"/>
      </rPr>
      <t xml:space="preserve">
</t>
    </r>
  </si>
  <si>
    <t>5.3</t>
  </si>
  <si>
    <t>SUPERSTRUCTURE</t>
  </si>
  <si>
    <t>5.3.1</t>
  </si>
  <si>
    <t>Murs en agglo creux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</si>
  <si>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murs de la gaine ascenseur
</t>
    </r>
  </si>
  <si>
    <t>5.3.2</t>
  </si>
  <si>
    <t>Raidisseur verticaux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</si>
  <si>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dans murs agglos de la gaine ascenseur
</t>
    </r>
  </si>
  <si>
    <t>5.3.3</t>
  </si>
  <si>
    <t>Chaînages horizontaux</t>
  </si>
  <si>
    <t>5.3.4</t>
  </si>
  <si>
    <t>Poutres BA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</si>
  <si>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poutres formant linteaux dans la gaine ascenseur
</t>
    </r>
  </si>
  <si>
    <t>5.3.5</t>
  </si>
  <si>
    <t>Linteaux BA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</si>
  <si>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linteaux dans la gaine ascenseur
</t>
    </r>
  </si>
  <si>
    <t>5.3.6</t>
  </si>
  <si>
    <t>Plancher haut BA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</si>
  <si>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plancher pour accès sur parvis
- plancher haut de la gaine ascenseur
</t>
    </r>
  </si>
  <si>
    <t>5.3.7</t>
  </si>
  <si>
    <t>Seuils des portes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</si>
  <si>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portes extérieures
</t>
    </r>
  </si>
  <si>
    <t>5.4</t>
  </si>
  <si>
    <t>STRUCTURE MÉTALLIQUE</t>
  </si>
  <si>
    <t>5.4.1</t>
  </si>
  <si>
    <t>Consoles support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</si>
  <si>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 xml:space="preserve">- pour consoles  contre façade existante
- pour consoles  contre mur de la gaine ascenseur
</t>
    </r>
  </si>
  <si>
    <t>5.4.2</t>
  </si>
  <si>
    <t>Poutrelles métalliques HEB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</si>
  <si>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 xml:space="preserve">- pour HEB180 entre gaine et façade - Longueur 2 x 4.00 m environ
</t>
    </r>
  </si>
  <si>
    <t>5.5</t>
  </si>
  <si>
    <t>OUVRAGES DIVERS</t>
  </si>
  <si>
    <t>5.5.1</t>
  </si>
  <si>
    <t>Peinture bitumineuse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</si>
  <si>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soubassements de la gaine ascenseur
</t>
    </r>
  </si>
  <si>
    <t>5.5.2</t>
  </si>
  <si>
    <t>Drainage vertical sur murs enterres</t>
  </si>
  <si>
    <t>5.5.3</t>
  </si>
  <si>
    <t>Plinthe hydrofuge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</si>
  <si>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en périphérie de la gaine ascenseur
</t>
    </r>
  </si>
  <si>
    <t>5.5.4</t>
  </si>
  <si>
    <t>Échafaudages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</si>
  <si>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intervention de maçonnerie, de bardage en façade et de couverture de la gaine ascenseur
- échafaudages mis à disposition des lots n°03 ÉTANCHÉITÉ et n°05 MÉTALLERIE pour toute la durée de leurs travaux
</t>
    </r>
  </si>
  <si>
    <t>5.5.5</t>
  </si>
  <si>
    <t>Finition par enduit hydraulique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</si>
  <si>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gaine ascenseur, application avant réalisation du bardage
</t>
    </r>
  </si>
  <si>
    <t>5.5.6</t>
  </si>
  <si>
    <t>Profils de finition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</si>
  <si>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gaine ascenseur, à la jonction contre la façade existante
</t>
    </r>
  </si>
  <si>
    <t>Total T.V.A. (20%) :</t>
  </si>
  <si>
    <t>AMÉNAGEMENTS EXTÉRIEURS</t>
  </si>
  <si>
    <t>6.1</t>
  </si>
  <si>
    <t>AMÉNAGEMENT DES ABORDS</t>
  </si>
  <si>
    <t>6.1.1</t>
  </si>
  <si>
    <t>Démolition d'ouvrages extérieurs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</si>
  <si>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dallage existant et murets en agglo au droit du regard avaloir
</t>
    </r>
  </si>
  <si>
    <t>6.1.2</t>
  </si>
  <si>
    <t>Décaissé du terrain en place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</si>
  <si>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complément de dallage
</t>
    </r>
  </si>
  <si>
    <t>6.1.3</t>
  </si>
  <si>
    <t>Remblai d'apport</t>
  </si>
  <si>
    <t>6.1.4</t>
  </si>
  <si>
    <t>Dallage en béton balayé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</si>
  <si>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complément de dallage au droit du regard avaloir
</t>
    </r>
  </si>
  <si>
    <t>6.1.5</t>
  </si>
  <si>
    <t>Délimitations en peinture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</si>
  <si>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délimitation des emplacements de stationnement
</t>
    </r>
  </si>
  <si>
    <t>6.1.6</t>
  </si>
  <si>
    <t>Logo stationnement PMR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</si>
  <si>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emplacements PMR
</t>
    </r>
  </si>
  <si>
    <t>6.1.7</t>
  </si>
  <si>
    <t>Passage piétons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</si>
  <si>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bandes de marquage pour cheminement entre domaine public et entrée ascenseur
</t>
    </r>
  </si>
  <si>
    <t>6.1.8</t>
  </si>
  <si>
    <t>Signalisation verticale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</si>
  <si>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au droit de l'emplacement réservé
</t>
    </r>
  </si>
  <si>
    <t>6.1.9</t>
  </si>
  <si>
    <t>Potelet de protection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</si>
  <si>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à l'angle de la gaine ascenseur
</t>
    </r>
  </si>
  <si>
    <t>6.1.10</t>
  </si>
  <si>
    <t>Terre végétale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</si>
  <si>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réfection des zones engazonnées
</t>
    </r>
  </si>
  <si>
    <t>6.1.11</t>
  </si>
  <si>
    <t>Engazonnement</t>
  </si>
  <si>
    <t>6.&amp;</t>
  </si>
  <si>
    <t>6.2</t>
  </si>
  <si>
    <t>RÉSEAUX EAUX PLUVIALES</t>
  </si>
  <si>
    <t>6.2.1</t>
  </si>
  <si>
    <t>Caniveaux à grille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</si>
  <si>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caniveaux au droit de l'accès ascenseur
</t>
    </r>
  </si>
  <si>
    <t>6.2.2</t>
  </si>
  <si>
    <t>Tranchées et canalisations EP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</si>
  <si>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raccordement du caniveau sur regard avaloir existant
</t>
    </r>
  </si>
  <si>
    <t>6.2.3</t>
  </si>
  <si>
    <t>Raccordements sur regard existant</t>
  </si>
  <si>
    <t>FT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</si>
  <si>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regard avaloir existant
</t>
    </r>
  </si>
  <si>
    <t>6.3</t>
  </si>
  <si>
    <t>RÉSEAU ÉCLAIRAGE</t>
  </si>
  <si>
    <t>6.3.1</t>
  </si>
  <si>
    <t>Tranchée et fourreaux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</si>
  <si>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>- sous espaces verts, depuis bâtiment existant jusqu'au mur de clôture</t>
    </r>
    <r>
      <rPr>
        <i/>
        <sz val="8"/>
        <color theme="1"/>
        <rFont val="Arial"/>
        <family val="2"/>
      </rPr>
      <t xml:space="preserve">
</t>
    </r>
  </si>
  <si>
    <t>6.3.2</t>
  </si>
  <si>
    <t>Massif en attente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</si>
  <si>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massif sous espaces verts
</t>
    </r>
  </si>
  <si>
    <t>6.3.3</t>
  </si>
  <si>
    <t>Chambre de tirage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</si>
  <si>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contre mur de clôture
</t>
    </r>
  </si>
  <si>
    <t>PSE n°1 - Étanchéité des soubassements (Option 1)</t>
  </si>
  <si>
    <t xml:space="preserve"> Option</t>
  </si>
  <si>
    <t>7.1</t>
  </si>
  <si>
    <t>DÉMOLITIONS EXTÉRIEURES</t>
  </si>
  <si>
    <t>7.1.1</t>
  </si>
  <si>
    <t>Libération des lieux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</si>
  <si>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 </t>
    </r>
    <r>
      <rPr>
        <i/>
        <sz val="8"/>
        <color rgb="FF006FBD"/>
        <rFont val="Arial"/>
        <family val="2"/>
      </rPr>
      <t xml:space="preserve">
- préparation du terrain au droit des travaux
</t>
    </r>
  </si>
  <si>
    <t>7.1.2</t>
  </si>
  <si>
    <t>Clôture du chantier de démolition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</si>
  <si>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en délimitation des zones d'intervention - façade NORD
</t>
    </r>
  </si>
  <si>
    <t>7.1.3</t>
  </si>
  <si>
    <t>Protection des ouvrages existants à conserver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</si>
  <si>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ouvrages conservés au droit des terrassements et des démolitions - façade NORD
</t>
    </r>
  </si>
  <si>
    <t>7.1.4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</si>
  <si>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>- dépose des enrobés existants et des bordures en place - façade NORD</t>
    </r>
    <r>
      <rPr>
        <i/>
        <sz val="8"/>
        <color theme="1"/>
        <rFont val="Arial"/>
        <family val="2"/>
      </rPr>
      <t xml:space="preserve">
</t>
    </r>
  </si>
  <si>
    <t>7.1.5</t>
  </si>
  <si>
    <t>Dépose d'ouvrage en béton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</si>
  <si>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dépose des sauts de loup au droit des fenêtres à RDC
- dépose du bloc marche en pied d'escalier
</t>
    </r>
  </si>
  <si>
    <t>7.1.6</t>
  </si>
  <si>
    <t>Sciage de dallage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</si>
  <si>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rampe extérieure, en pied de façade - façade NORD
</t>
    </r>
  </si>
  <si>
    <t>7.2</t>
  </si>
  <si>
    <t>ÉTANCHÉITÉ CONTRE SOUBASSEMENTS</t>
  </si>
  <si>
    <t>7.2.1</t>
  </si>
  <si>
    <t>Terrassements en pied de façade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</si>
  <si>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terrassement toute hauteur en pied de la façades NORD
</t>
    </r>
  </si>
  <si>
    <t>7.2.2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</si>
  <si>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sous fondation du muret existant dans l'emprise des terrassements
</t>
    </r>
  </si>
  <si>
    <t>7.2.3</t>
  </si>
  <si>
    <t>Préparation du support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</si>
  <si>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 xml:space="preserve">- sur parements des soubassements mis au jour
</t>
    </r>
  </si>
  <si>
    <t>7.2.4</t>
  </si>
  <si>
    <t>Remplissage des arrachements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</si>
  <si>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 xml:space="preserve">- sur parements des soubassements
</t>
    </r>
  </si>
  <si>
    <t>7.2.5</t>
  </si>
  <si>
    <t>Reprise des fissures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</si>
  <si>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>- sur parements des soubassements</t>
    </r>
  </si>
  <si>
    <t>7.2.6</t>
  </si>
  <si>
    <t>7.2.7</t>
  </si>
  <si>
    <t xml:space="preserve">Étanchéité mono-couche </t>
  </si>
  <si>
    <t>7.2.8</t>
  </si>
  <si>
    <t>Joint de dilatation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</si>
  <si>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 xml:space="preserve">- sur le joint de dilatation enterré
</t>
    </r>
  </si>
  <si>
    <t>7.2.9</t>
  </si>
  <si>
    <t>Protection haute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</si>
  <si>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 xml:space="preserve">- en partie haute de l'étanchéité
</t>
    </r>
  </si>
  <si>
    <t>7.2.10</t>
  </si>
  <si>
    <t>Drainage vertical sur voiles enterres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</si>
  <si>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étanchéité des soubassements
</t>
    </r>
  </si>
  <si>
    <t>7.2.11</t>
  </si>
  <si>
    <t>Drains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</si>
  <si>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en pied des voiles de soubassements
</t>
    </r>
  </si>
  <si>
    <t>7.2.12</t>
  </si>
  <si>
    <t>Regards borgnes 400 x 400 mm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</si>
  <si>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réseau de drainage en pied des voiles
</t>
    </r>
  </si>
  <si>
    <t>7.2.13</t>
  </si>
  <si>
    <t>Remblais drainants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</si>
  <si>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en pied des voiles, sur une hauteur de 1.20 m environ
</t>
    </r>
  </si>
  <si>
    <t>7.2.14</t>
  </si>
  <si>
    <t>Saut de loup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</si>
  <si>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contre murs formant de soubassements
</t>
    </r>
  </si>
  <si>
    <t>7.2.15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</si>
  <si>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remblais complémentaires en pied de façade jusqu'au niveau -20 cm
</t>
    </r>
  </si>
  <si>
    <t>7.2.16</t>
  </si>
  <si>
    <t>7.3</t>
  </si>
  <si>
    <t>GESTION EAUX PLUVIALES</t>
  </si>
  <si>
    <t>7.3.1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</si>
  <si>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caniveau en tête de la rampe
</t>
    </r>
  </si>
  <si>
    <t>7.3.2</t>
  </si>
  <si>
    <t>Regard avaloir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</si>
  <si>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regard avaloir à l'extrémité des caniveaux béton 
</t>
    </r>
  </si>
  <si>
    <t>7.3.3</t>
  </si>
  <si>
    <t>Tranchées et canalisations EAUX PLUVIALES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</si>
  <si>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raccordement du regard avaloir et du caniveau en tête de rampe
</t>
    </r>
  </si>
  <si>
    <t>7.3.4</t>
  </si>
  <si>
    <t>Regards EAUX PLUVIALES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</si>
  <si>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en pied de façade, sur conduites EP
</t>
    </r>
  </si>
  <si>
    <t>7.3.5</t>
  </si>
  <si>
    <t>Raccordements sur ouvrage existant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</si>
  <si>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sur caniveau à grille existant en bas de rampe
</t>
    </r>
  </si>
  <si>
    <t>7.3.6</t>
  </si>
  <si>
    <t>Réfection du caniveau à grille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</si>
  <si>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caniveau existant en pied de rampe
</t>
    </r>
  </si>
  <si>
    <t>7.4</t>
  </si>
  <si>
    <t>RÉFECTION DES REVÊTEMENTS</t>
  </si>
  <si>
    <t>7.4.1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</si>
  <si>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réfection des enrobés
</t>
    </r>
  </si>
  <si>
    <t>7.4.2</t>
  </si>
  <si>
    <t>Bandes stériles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</si>
  <si>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>- en pied de façade, de part et d'autre des sauts de loup</t>
    </r>
    <r>
      <rPr>
        <i/>
        <sz val="8"/>
        <color theme="1"/>
        <rFont val="Arial"/>
        <family val="2"/>
      </rPr>
      <t xml:space="preserve">
</t>
    </r>
  </si>
  <si>
    <t>7.4.3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</si>
  <si>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réfection de la zone en enrobé
</t>
    </r>
  </si>
  <si>
    <t>7.4.4</t>
  </si>
  <si>
    <t>Bordures caniveau CC1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</si>
  <si>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 
- bordure parallèle à la façade, sur toute la longueur de la zone 
</t>
    </r>
  </si>
  <si>
    <t>7.4.5</t>
  </si>
  <si>
    <t>Bordures béton T2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</si>
  <si>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 
- remplacement des bordurettes au droit des espaces verts
</t>
    </r>
  </si>
  <si>
    <t>7.4.6</t>
  </si>
  <si>
    <t>Bordurettes béton P1</t>
  </si>
  <si>
    <t>7.4.7</t>
  </si>
  <si>
    <t>Réfection d'une marche</t>
  </si>
  <si>
    <t xml:space="preserve">Localisation : 
- réfection de la rampe en pied de façade
</t>
  </si>
  <si>
    <t>7.4.8</t>
  </si>
  <si>
    <t>Réfection de la rampe</t>
  </si>
  <si>
    <t>7.4.9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</si>
  <si>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réfection de la zone
</t>
    </r>
  </si>
  <si>
    <t>7.4.10</t>
  </si>
  <si>
    <t>Délimitation en peinture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</si>
  <si>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emplacements de stationnement
</t>
    </r>
  </si>
  <si>
    <t>7.4.11</t>
  </si>
  <si>
    <t>7.4.12</t>
  </si>
  <si>
    <t>PSE n°1 - Étanchéité des soubassements</t>
  </si>
  <si>
    <t>Non totalisé</t>
  </si>
  <si>
    <t>PSE n°2 - Réfection complète de la cour de livraison (Option 1)</t>
  </si>
  <si>
    <t>8.1</t>
  </si>
  <si>
    <t>8.1.1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</si>
  <si>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ouvrages conservés au droit des terrassements et des démolitions - façade SUD
</t>
    </r>
  </si>
  <si>
    <t>8.1.2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</si>
  <si>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rgb="FF006FBD"/>
        <rFont val="Arial"/>
        <family val="2"/>
      </rPr>
      <t>- dépose des enrobés existants - au droit de l'aire de livraison en façade SUD</t>
    </r>
    <r>
      <rPr>
        <i/>
        <sz val="8"/>
        <color theme="1"/>
        <rFont val="Arial"/>
        <family val="2"/>
      </rPr>
      <t xml:space="preserve">
</t>
    </r>
  </si>
  <si>
    <t>8.2</t>
  </si>
  <si>
    <t>8.2.1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</si>
  <si>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pour réfection des enrobés - au droit de l'aire de livraison en façade SUD
</t>
    </r>
  </si>
  <si>
    <t>8.2.2</t>
  </si>
  <si>
    <t>8.2.3</t>
  </si>
  <si>
    <t>8.2.4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</si>
  <si>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rgb="FF006FBD"/>
        <rFont val="Arial"/>
        <family val="2"/>
      </rPr>
      <t xml:space="preserve">
- réfection de la zone - au droit de l'aire de livraison en façade SUD
</t>
    </r>
  </si>
  <si>
    <t>PSE n°2 - Réfection complète de la cour de livraison</t>
  </si>
  <si>
    <t>RECAPITULATIF
Lot n°2 VRD - DÉMOLITIONS - GROS ŒUVRE INSTALLATIONS DE CHANTIER</t>
  </si>
  <si>
    <t>Total du lot VRD - DÉMOLITIONS - GROS ŒUVRE INSTALLATIONS DE CHANTIER</t>
  </si>
  <si>
    <t>Total T.V.A. :</t>
  </si>
  <si>
    <t xml:space="preserve">Soit en toutes lettres TTC : </t>
  </si>
  <si>
    <t>RECAPITULATIF OPTION</t>
  </si>
  <si>
    <t xml:space="preserve"> Option 1</t>
  </si>
  <si>
    <t xml:space="preserve"> 	 PSE n°1 - Étanchéité des soubassements</t>
  </si>
  <si>
    <t xml:space="preserve"> 	 PSE n°2 - Réfection complète de la cour de livraison</t>
  </si>
  <si>
    <t>Sous-total Option 1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</si>
  <si>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</si>
  <si>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</si>
  <si>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</si>
  <si>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</si>
  <si>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</si>
  <si>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</si>
  <si>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</si>
  <si>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</si>
  <si>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</si>
  <si>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</si>
  <si>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</si>
  <si>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</si>
  <si>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</si>
  <si>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</si>
  <si>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</si>
  <si>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</si>
  <si>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</si>
  <si>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</si>
  <si>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</si>
  <si>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</si>
  <si>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</si>
  <si>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</si>
  <si>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</si>
  <si>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</si>
  <si>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</si>
  <si>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</si>
  <si>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</si>
  <si>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</si>
  <si>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</si>
  <si>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</si>
  <si>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</si>
  <si>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</si>
  <si>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</si>
  <si>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</si>
  <si>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</si>
  <si>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RESTAURANT UNIVERSITAIRE MÉDREVILLE
Mise en accessibilité 
73, rue de Laxou - NANCY 54000</t>
  </si>
  <si>
    <t>25-011</t>
  </si>
  <si>
    <t>12/03/2026</t>
  </si>
  <si>
    <t>PRO</t>
  </si>
  <si>
    <t>B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</si>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</sst>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i/>
      <sz val="8"/>
      <color rgb="FF006FB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9" xfId="0" applyFont="1" applyBorder="1" applyAlignment="1">
      <alignment horizontal="right" vertical="top" wrapText="1"/>
    </xf>
    <xf numFmtId="3" fontId="9" fillId="0" borderId="9" xfId="0" applyNumberFormat="1" applyFont="1" applyBorder="1" applyAlignment="1">
      <alignment horizontal="right" vertical="top" wrapText="1"/>
    </xf>
    <xf numFmtId="4" fontId="9" fillId="0" borderId="9" xfId="0" applyNumberFormat="1" applyFont="1" applyBorder="1" applyAlignment="1">
      <alignment vertical="top" wrapText="1"/>
    </xf>
    <xf numFmtId="4" fontId="1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0" fillId="0" borderId="11" xfId="0" applyFont="1" applyBorder="1" applyAlignment="1">
      <alignment vertical="top" wrapText="1"/>
    </xf>
    <xf numFmtId="4" fontId="9" fillId="0" borderId="9" xfId="0" applyNumberFormat="1" applyFont="1" applyBorder="1" applyAlignment="1">
      <alignment horizontal="right" vertical="top" wrapText="1"/>
    </xf>
    <xf numFmtId="0" fontId="11" fillId="0" borderId="0" xfId="0" applyFont="1" applyAlignment="1">
      <alignment vertical="top" wrapText="1"/>
    </xf>
    <xf numFmtId="165" fontId="9" fillId="0" borderId="9" xfId="0" applyNumberFormat="1" applyFont="1" applyBorder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horizontal="left" vertical="top" wrapText="1"/>
      <protection locked="0"/>
    </xf>
    <xf numFmtId="0" fontId="6" fillId="0" borderId="24" xfId="0" applyFont="1" applyBorder="1" applyAlignment="1" applyProtection="1">
      <alignment horizontal="center" vertical="top" wrapText="1"/>
      <protection locked="0"/>
    </xf>
    <xf numFmtId="165" fontId="6" fillId="0" borderId="24" xfId="0" applyNumberFormat="1" applyFont="1" applyBorder="1" applyAlignment="1" applyProtection="1">
      <alignment horizontal="right" vertical="top" wrapText="1"/>
      <protection locked="0"/>
    </xf>
    <xf numFmtId="164" fontId="6" fillId="0" borderId="24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/>
    <xf numFmtId="0" fontId="11" fillId="0" borderId="2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1" fillId="0" borderId="0" xfId="0" applyNumberFormat="1" applyFont="1" applyAlignment="1">
      <alignment horizontal="right" vertical="top" wrapText="1"/>
    </xf>
    <xf numFmtId="164" fontId="11" fillId="0" borderId="5" xfId="0" applyNumberFormat="1" applyFont="1" applyBorder="1" applyAlignment="1">
      <alignment horizontal="right" vertical="top" wrapText="1"/>
    </xf>
    <xf numFmtId="0" fontId="11" fillId="0" borderId="4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164" fontId="11" fillId="0" borderId="7" xfId="0" applyNumberFormat="1" applyFont="1" applyBorder="1" applyAlignment="1">
      <alignment horizontal="right" vertical="top" wrapText="1"/>
    </xf>
    <xf numFmtId="164" fontId="11" fillId="0" borderId="8" xfId="0" applyNumberFormat="1" applyFont="1" applyBorder="1" applyAlignment="1">
      <alignment horizontal="right" vertical="top" wrapText="1"/>
    </xf>
    <xf numFmtId="0" fontId="11" fillId="0" borderId="6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164" fontId="1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8" xfId="0" applyNumberFormat="1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4" fontId="11" fillId="0" borderId="20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164" fontId="6" fillId="0" borderId="0" xfId="0" applyNumberFormat="1" applyFont="1" applyAlignment="1">
      <alignment vertical="top" wrapText="1"/>
    </xf>
    <xf numFmtId="164" fontId="9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6" fillId="0" borderId="22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vertical="top" wrapText="1"/>
      <protection locked="0"/>
    </xf>
    <xf numFmtId="166" fontId="6" fillId="0" borderId="24" xfId="0" applyNumberFormat="1" applyFont="1" applyBorder="1" applyAlignment="1" applyProtection="1">
      <alignment vertical="top" wrapText="1"/>
      <protection locked="0"/>
    </xf>
    <xf numFmtId="167" fontId="6" fillId="0" borderId="24" xfId="0" applyNumberFormat="1" applyFont="1" applyBorder="1" applyAlignment="1" applyProtection="1">
      <alignment vertical="top" wrapText="1"/>
      <protection locked="0"/>
    </xf>
    <xf numFmtId="0" fontId="13" fillId="0" borderId="0" xfId="0" applyFont="1" applyAlignment="1">
      <alignment horizontal="center" vertical="top" wrapText="1"/>
    </xf>
    <xf numFmtId="0" fontId="7" fillId="0" borderId="10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261938</xdr:colOff>
      <xdr:row>27</xdr:row>
      <xdr:rowOff>0</xdr:rowOff>
    </xdr:from>
    <xdr:to>
      <xdr:col>7</xdr:col>
      <xdr:colOff>702551</xdr:colOff>
      <xdr:row>44</xdr:row>
      <xdr:rowOff>114043</xdr:rowOff>
    </xdr:to>
    <xdr:pic>
      <xdr:nvPicPr>
        <xdr:cNvPr id="2" name="Picture 1" descr="{601a0019-8089-4fb0-a395-461d9959bdb9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86113" y="3086100"/>
          <a:ext cx="3088564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48</xdr:row>
      <xdr:rowOff>38100</xdr:rowOff>
    </xdr:from>
    <xdr:to>
      <xdr:col>4</xdr:col>
      <xdr:colOff>927100</xdr:colOff>
      <xdr:row>55</xdr:row>
      <xdr:rowOff>81797</xdr:rowOff>
    </xdr:to>
    <xdr:pic>
      <xdr:nvPicPr>
        <xdr:cNvPr id="3" name="Picture 2" descr="{c4776eaf-b4f9-4956-8b89-9b47188f0228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62275" y="5524500"/>
          <a:ext cx="889000" cy="84379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28575</xdr:rowOff>
    </xdr:from>
    <xdr:to>
      <xdr:col>1</xdr:col>
      <xdr:colOff>641350</xdr:colOff>
      <xdr:row>74</xdr:row>
      <xdr:rowOff>90080</xdr:rowOff>
    </xdr:to>
    <xdr:pic>
      <xdr:nvPicPr>
        <xdr:cNvPr id="4" name="Picture 3" descr="{27569cd8-64ab-4203-a0ee-01b8d47d3335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258175"/>
          <a:ext cx="603250" cy="290105"/>
        </a:xfrm>
        <a:prstGeom prst="rect">
          <a:avLst/>
        </a:prstGeom>
      </xdr:spPr>
    </xdr:pic>
    <xdr:clientData/>
  </xdr:twoCellAnchor>
  <xdr:twoCellAnchor editAs="oneCell">
    <xdr:from>
      <xdr:col>1</xdr:col>
      <xdr:colOff>61913</xdr:colOff>
      <xdr:row>63</xdr:row>
      <xdr:rowOff>47625</xdr:rowOff>
    </xdr:from>
    <xdr:to>
      <xdr:col>1</xdr:col>
      <xdr:colOff>605190</xdr:colOff>
      <xdr:row>69</xdr:row>
      <xdr:rowOff>60325</xdr:rowOff>
    </xdr:to>
    <xdr:pic>
      <xdr:nvPicPr>
        <xdr:cNvPr id="5" name="Picture 4" descr="{787a906f-171c-4395-a438-658f36a33056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438" y="7248525"/>
          <a:ext cx="543278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61"/>
      <c r="F2" s="61"/>
      <c r="G2" s="61"/>
      <c r="H2" s="61"/>
      <c r="I2" s="8"/>
    </row>
    <row r="3" spans="2:9" ht="9" customHeight="1" x14ac:dyDescent="0.25">
      <c r="B3" s="5"/>
      <c r="C3" s="6"/>
      <c r="D3" s="7"/>
      <c r="E3" s="61"/>
      <c r="F3" s="61"/>
      <c r="G3" s="61"/>
      <c r="H3" s="61"/>
      <c r="I3" s="8"/>
    </row>
    <row r="4" spans="2:9" ht="9" customHeight="1" x14ac:dyDescent="0.25">
      <c r="B4" s="5"/>
      <c r="C4" s="6"/>
      <c r="D4" s="7"/>
      <c r="E4" s="61"/>
      <c r="F4" s="61"/>
      <c r="G4" s="61"/>
      <c r="H4" s="61"/>
      <c r="I4" s="8"/>
    </row>
    <row r="5" spans="2:9" ht="9" customHeight="1" x14ac:dyDescent="0.25">
      <c r="B5" s="5"/>
      <c r="C5" s="6"/>
      <c r="D5" s="7"/>
      <c r="E5" s="61"/>
      <c r="F5" s="61"/>
      <c r="G5" s="61"/>
      <c r="H5" s="61"/>
      <c r="I5" s="8"/>
    </row>
    <row r="6" spans="2:9" ht="9" customHeight="1" x14ac:dyDescent="0.25">
      <c r="B6" s="5"/>
      <c r="C6" s="6"/>
      <c r="D6" s="7"/>
      <c r="E6" s="61"/>
      <c r="F6" s="61"/>
      <c r="G6" s="61"/>
      <c r="H6" s="61"/>
      <c r="I6" s="8"/>
    </row>
    <row r="7" spans="2:9" ht="9" customHeight="1" x14ac:dyDescent="0.25">
      <c r="B7" s="5"/>
      <c r="C7" s="6"/>
      <c r="D7" s="7"/>
      <c r="E7" s="61"/>
      <c r="F7" s="61"/>
      <c r="G7" s="61"/>
      <c r="H7" s="61"/>
      <c r="I7" s="8"/>
    </row>
    <row r="8" spans="2:9" ht="9" customHeight="1" x14ac:dyDescent="0.25">
      <c r="B8" s="5"/>
      <c r="C8" s="6"/>
      <c r="D8" s="7"/>
      <c r="E8" s="61"/>
      <c r="F8" s="61"/>
      <c r="G8" s="61"/>
      <c r="H8" s="61"/>
      <c r="I8" s="8"/>
    </row>
    <row r="9" spans="2:9" ht="9" customHeight="1" x14ac:dyDescent="0.25">
      <c r="B9" s="5"/>
      <c r="C9" s="6"/>
      <c r="D9" s="7"/>
      <c r="E9" s="61"/>
      <c r="F9" s="61"/>
      <c r="G9" s="61"/>
      <c r="H9" s="61"/>
      <c r="I9" s="8"/>
    </row>
    <row r="10" spans="2:9" ht="9" customHeight="1" x14ac:dyDescent="0.25">
      <c r="B10" s="5"/>
      <c r="C10" s="6"/>
      <c r="D10" s="7"/>
      <c r="E10" s="61"/>
      <c r="F10" s="61"/>
      <c r="G10" s="61"/>
      <c r="H10" s="61"/>
      <c r="I10" s="8"/>
    </row>
    <row r="11" spans="2:9" ht="9" customHeight="1" x14ac:dyDescent="0.25">
      <c r="B11" s="5"/>
      <c r="C11" s="6"/>
      <c r="D11" s="7"/>
      <c r="E11" s="96" t="str">
        <f>IF(Paramètres!C5&lt;&gt;"",Paramètres!C5,"")</f>
        <v>RESTAURANT UNIVERSITAIRE MÉDREVILLE
Mise en accessibilité 
73, rue de Laxou - NANCY 54000</v>
      </c>
      <c r="F11" s="96"/>
      <c r="G11" s="96"/>
      <c r="H11" s="96"/>
      <c r="I11" s="8"/>
    </row>
    <row r="12" spans="2:9" ht="9" customHeight="1" x14ac:dyDescent="0.25">
      <c r="B12" s="5"/>
      <c r="C12" s="6"/>
      <c r="D12" s="7"/>
      <c r="E12" s="96"/>
      <c r="F12" s="96"/>
      <c r="G12" s="96"/>
      <c r="H12" s="96"/>
      <c r="I12" s="8"/>
    </row>
    <row r="13" spans="2:9" ht="9" customHeight="1" x14ac:dyDescent="0.25">
      <c r="B13" s="5"/>
      <c r="C13" s="6"/>
      <c r="D13" s="7"/>
      <c r="E13" s="96"/>
      <c r="F13" s="96"/>
      <c r="G13" s="96"/>
      <c r="H13" s="96"/>
      <c r="I13" s="8"/>
    </row>
    <row r="14" spans="2:9" ht="9" customHeight="1" x14ac:dyDescent="0.25">
      <c r="B14" s="5"/>
      <c r="C14" s="6"/>
      <c r="D14" s="7"/>
      <c r="E14" s="96"/>
      <c r="F14" s="96"/>
      <c r="G14" s="96"/>
      <c r="H14" s="96"/>
      <c r="I14" s="8"/>
    </row>
    <row r="15" spans="2:9" ht="9" customHeight="1" x14ac:dyDescent="0.25">
      <c r="B15" s="5"/>
      <c r="C15" s="6"/>
      <c r="D15" s="7"/>
      <c r="E15" s="96"/>
      <c r="F15" s="96"/>
      <c r="G15" s="96"/>
      <c r="H15" s="96"/>
      <c r="I15" s="8"/>
    </row>
    <row r="16" spans="2:9" ht="9" customHeight="1" x14ac:dyDescent="0.25">
      <c r="B16" s="5"/>
      <c r="C16" s="6"/>
      <c r="D16" s="7"/>
      <c r="E16" s="96"/>
      <c r="F16" s="96"/>
      <c r="G16" s="96"/>
      <c r="H16" s="96"/>
      <c r="I16" s="8"/>
    </row>
    <row r="17" spans="2:9" ht="9" customHeight="1" x14ac:dyDescent="0.25">
      <c r="B17" s="5"/>
      <c r="C17" s="6"/>
      <c r="D17" s="7"/>
      <c r="E17" s="96"/>
      <c r="F17" s="96"/>
      <c r="G17" s="96"/>
      <c r="H17" s="96"/>
      <c r="I17" s="8"/>
    </row>
    <row r="18" spans="2:9" ht="9" customHeight="1" x14ac:dyDescent="0.25">
      <c r="B18" s="5"/>
      <c r="C18" s="6"/>
      <c r="D18" s="7"/>
      <c r="E18" s="96"/>
      <c r="F18" s="96"/>
      <c r="G18" s="96"/>
      <c r="H18" s="96"/>
      <c r="I18" s="8"/>
    </row>
    <row r="19" spans="2:9" ht="9" customHeight="1" x14ac:dyDescent="0.25">
      <c r="B19" s="5"/>
      <c r="C19" s="6"/>
      <c r="D19" s="7"/>
      <c r="E19" s="96"/>
      <c r="F19" s="96"/>
      <c r="G19" s="96"/>
      <c r="H19" s="96"/>
      <c r="I19" s="8"/>
    </row>
    <row r="20" spans="2:9" ht="9" customHeight="1" x14ac:dyDescent="0.25">
      <c r="B20" s="5"/>
      <c r="C20" s="6"/>
      <c r="D20" s="7"/>
      <c r="E20" s="96" t="str">
        <f>IF(Paramètres!C24&lt;&gt;"",Paramètres!C24,"") &amp; CHAR(10) &amp; IF(Paramètres!C26&lt;&gt;"",Paramètres!C26,"") &amp; CHAR(10) &amp; IF(Paramètres!C28&lt;&gt;"",Paramètres!C28,"")</f>
        <v xml:space="preserve">
</v>
      </c>
      <c r="F20" s="96"/>
      <c r="G20" s="96"/>
      <c r="H20" s="96"/>
      <c r="I20" s="8"/>
    </row>
    <row r="21" spans="2:9" ht="9" customHeight="1" x14ac:dyDescent="0.25">
      <c r="B21" s="5"/>
      <c r="C21" s="6"/>
      <c r="D21" s="7"/>
      <c r="E21" s="96"/>
      <c r="F21" s="96"/>
      <c r="G21" s="96"/>
      <c r="H21" s="96"/>
      <c r="I21" s="8"/>
    </row>
    <row r="22" spans="2:9" ht="9" customHeight="1" x14ac:dyDescent="0.25">
      <c r="B22" s="5"/>
      <c r="C22" s="6"/>
      <c r="D22" s="7"/>
      <c r="E22" s="96"/>
      <c r="F22" s="96"/>
      <c r="G22" s="96"/>
      <c r="H22" s="96"/>
      <c r="I22" s="8"/>
    </row>
    <row r="23" spans="2:9" ht="9" customHeight="1" x14ac:dyDescent="0.25">
      <c r="B23" s="5"/>
      <c r="C23" s="6"/>
      <c r="D23" s="7"/>
      <c r="E23" s="96"/>
      <c r="F23" s="96"/>
      <c r="G23" s="96"/>
      <c r="H23" s="96"/>
      <c r="I23" s="8"/>
    </row>
    <row r="24" spans="2:9" ht="9" customHeight="1" x14ac:dyDescent="0.25">
      <c r="B24" s="5"/>
      <c r="C24" s="6"/>
      <c r="D24" s="7"/>
      <c r="E24" s="96"/>
      <c r="F24" s="96"/>
      <c r="G24" s="96"/>
      <c r="H24" s="96"/>
      <c r="I24" s="8"/>
    </row>
    <row r="25" spans="2:9" ht="9" customHeight="1" x14ac:dyDescent="0.25">
      <c r="B25" s="5"/>
      <c r="C25" s="6"/>
      <c r="D25" s="7"/>
      <c r="E25" s="96"/>
      <c r="F25" s="96"/>
      <c r="G25" s="96"/>
      <c r="H25" s="96"/>
      <c r="I25" s="8"/>
    </row>
    <row r="26" spans="2:9" ht="9" customHeight="1" x14ac:dyDescent="0.25">
      <c r="B26" s="5"/>
      <c r="C26" s="6"/>
      <c r="D26" s="7"/>
      <c r="E26" s="96"/>
      <c r="F26" s="96"/>
      <c r="G26" s="96"/>
      <c r="H26" s="96"/>
      <c r="I26" s="8"/>
    </row>
    <row r="27" spans="2:9" ht="9" customHeight="1" x14ac:dyDescent="0.25">
      <c r="B27" s="5"/>
      <c r="C27" s="6"/>
      <c r="D27" s="7"/>
      <c r="E27" s="96"/>
      <c r="F27" s="96"/>
      <c r="G27" s="96"/>
      <c r="H27" s="96"/>
      <c r="I27" s="8"/>
    </row>
    <row r="28" spans="2:9" ht="9" customHeight="1" x14ac:dyDescent="0.25">
      <c r="B28" s="5"/>
      <c r="C28" s="6"/>
      <c r="D28" s="7"/>
      <c r="E28" s="61"/>
      <c r="F28" s="61"/>
      <c r="G28" s="61"/>
      <c r="H28" s="61"/>
      <c r="I28" s="8"/>
    </row>
    <row r="29" spans="2:9" ht="9" customHeight="1" x14ac:dyDescent="0.25">
      <c r="B29" s="5"/>
      <c r="C29" s="6"/>
      <c r="D29" s="7"/>
      <c r="E29" s="61"/>
      <c r="F29" s="61"/>
      <c r="G29" s="61"/>
      <c r="H29" s="61"/>
      <c r="I29" s="8"/>
    </row>
    <row r="30" spans="2:9" ht="9" customHeight="1" x14ac:dyDescent="0.25">
      <c r="B30" s="5"/>
      <c r="C30" s="6"/>
      <c r="D30" s="7"/>
      <c r="E30" s="61"/>
      <c r="F30" s="61"/>
      <c r="G30" s="61"/>
      <c r="H30" s="61"/>
      <c r="I30" s="8"/>
    </row>
    <row r="31" spans="2:9" ht="9" customHeight="1" x14ac:dyDescent="0.25">
      <c r="B31" s="5"/>
      <c r="C31" s="6"/>
      <c r="D31" s="7"/>
      <c r="E31" s="61"/>
      <c r="F31" s="61"/>
      <c r="G31" s="61"/>
      <c r="H31" s="61"/>
      <c r="I31" s="8"/>
    </row>
    <row r="32" spans="2:9" ht="9" customHeight="1" x14ac:dyDescent="0.25">
      <c r="B32" s="5"/>
      <c r="C32" s="6"/>
      <c r="D32" s="7"/>
      <c r="E32" s="61"/>
      <c r="F32" s="61"/>
      <c r="G32" s="61"/>
      <c r="H32" s="61"/>
      <c r="I32" s="8"/>
    </row>
    <row r="33" spans="2:9" ht="9" customHeight="1" x14ac:dyDescent="0.25">
      <c r="B33" s="5"/>
      <c r="C33" s="6"/>
      <c r="D33" s="7"/>
      <c r="E33" s="61"/>
      <c r="F33" s="61"/>
      <c r="G33" s="61"/>
      <c r="H33" s="61"/>
      <c r="I33" s="8"/>
    </row>
    <row r="34" spans="2:9" ht="9" customHeight="1" x14ac:dyDescent="0.25">
      <c r="B34" s="5"/>
      <c r="C34" s="6"/>
      <c r="D34" s="7"/>
      <c r="E34" s="61"/>
      <c r="F34" s="61"/>
      <c r="G34" s="61"/>
      <c r="H34" s="61"/>
      <c r="I34" s="8"/>
    </row>
    <row r="35" spans="2:9" ht="9" customHeight="1" x14ac:dyDescent="0.25">
      <c r="B35" s="5"/>
      <c r="C35" s="6"/>
      <c r="D35" s="7"/>
      <c r="E35" s="61"/>
      <c r="F35" s="61"/>
      <c r="G35" s="61"/>
      <c r="H35" s="61"/>
      <c r="I35" s="8"/>
    </row>
    <row r="36" spans="2:9" ht="9" customHeight="1" x14ac:dyDescent="0.25">
      <c r="B36" s="5"/>
      <c r="C36" s="6"/>
      <c r="D36" s="7"/>
      <c r="E36" s="61"/>
      <c r="F36" s="61"/>
      <c r="G36" s="61"/>
      <c r="H36" s="61"/>
      <c r="I36" s="8"/>
    </row>
    <row r="37" spans="2:9" ht="9" customHeight="1" x14ac:dyDescent="0.25">
      <c r="B37" s="5"/>
      <c r="C37" s="6"/>
      <c r="D37" s="7"/>
      <c r="E37" s="61"/>
      <c r="F37" s="61"/>
      <c r="G37" s="61"/>
      <c r="H37" s="61"/>
      <c r="I37" s="8"/>
    </row>
    <row r="38" spans="2:9" ht="9" customHeight="1" x14ac:dyDescent="0.25">
      <c r="B38" s="5"/>
      <c r="C38" s="6"/>
      <c r="D38" s="7"/>
      <c r="E38" s="61"/>
      <c r="F38" s="61"/>
      <c r="G38" s="61"/>
      <c r="H38" s="61"/>
      <c r="I38" s="8"/>
    </row>
    <row r="39" spans="2:9" ht="9" customHeight="1" x14ac:dyDescent="0.25">
      <c r="B39" s="5"/>
      <c r="C39" s="6"/>
      <c r="D39" s="7"/>
      <c r="E39" s="61"/>
      <c r="F39" s="61"/>
      <c r="G39" s="61"/>
      <c r="H39" s="61"/>
      <c r="I39" s="8"/>
    </row>
    <row r="40" spans="2:9" ht="9" customHeight="1" x14ac:dyDescent="0.25">
      <c r="B40" s="5"/>
      <c r="C40" s="6"/>
      <c r="D40" s="7"/>
      <c r="E40" s="61"/>
      <c r="F40" s="61"/>
      <c r="G40" s="61"/>
      <c r="H40" s="61"/>
      <c r="I40" s="8"/>
    </row>
    <row r="41" spans="2:9" ht="9" customHeight="1" x14ac:dyDescent="0.25">
      <c r="B41" s="5"/>
      <c r="C41" s="6"/>
      <c r="D41" s="7"/>
      <c r="E41" s="61"/>
      <c r="F41" s="61"/>
      <c r="G41" s="61"/>
      <c r="H41" s="61"/>
      <c r="I41" s="8"/>
    </row>
    <row r="42" spans="2:9" ht="9" customHeight="1" x14ac:dyDescent="0.25">
      <c r="B42" s="5"/>
      <c r="C42" s="6"/>
      <c r="D42" s="7"/>
      <c r="E42" s="61"/>
      <c r="F42" s="61"/>
      <c r="G42" s="61"/>
      <c r="H42" s="61"/>
      <c r="I42" s="8"/>
    </row>
    <row r="43" spans="2:9" ht="9" customHeight="1" x14ac:dyDescent="0.25">
      <c r="B43" s="5"/>
      <c r="C43" s="6"/>
      <c r="D43" s="7"/>
      <c r="E43" s="61"/>
      <c r="F43" s="61"/>
      <c r="G43" s="61"/>
      <c r="H43" s="61"/>
      <c r="I43" s="8"/>
    </row>
    <row r="44" spans="2:9" ht="9" customHeight="1" x14ac:dyDescent="0.25">
      <c r="B44" s="5"/>
      <c r="C44" s="6"/>
      <c r="D44" s="7"/>
      <c r="E44" s="61"/>
      <c r="F44" s="61"/>
      <c r="G44" s="61"/>
      <c r="H44" s="61"/>
      <c r="I44" s="8"/>
    </row>
    <row r="45" spans="2:9" ht="9" customHeight="1" x14ac:dyDescent="0.25">
      <c r="B45" s="5"/>
      <c r="C45" s="6"/>
      <c r="D45" s="7"/>
      <c r="E45" s="61"/>
      <c r="F45" s="61"/>
      <c r="G45" s="61"/>
      <c r="H45" s="61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1"/>
      <c r="F47" s="107" t="s">
        <v>4</v>
      </c>
      <c r="G47" s="61"/>
      <c r="H47" s="61"/>
      <c r="I47" s="8"/>
    </row>
    <row r="48" spans="2:9" ht="9" customHeight="1" x14ac:dyDescent="0.25">
      <c r="B48" s="5"/>
      <c r="C48" s="6"/>
      <c r="D48" s="7"/>
      <c r="E48" s="61"/>
      <c r="F48" s="61"/>
      <c r="G48" s="61"/>
      <c r="H48" s="61"/>
      <c r="I48" s="8"/>
    </row>
    <row r="49" spans="2:9" ht="9" customHeight="1" x14ac:dyDescent="0.25">
      <c r="B49" s="5"/>
      <c r="C49" s="6"/>
      <c r="D49" s="7"/>
      <c r="E49" s="61"/>
      <c r="F49" s="61"/>
      <c r="G49" s="61"/>
      <c r="H49" s="61"/>
      <c r="I49" s="8"/>
    </row>
    <row r="50" spans="2:9" ht="9" customHeight="1" x14ac:dyDescent="0.25">
      <c r="B50" s="5"/>
      <c r="C50" s="6"/>
      <c r="D50" s="7"/>
      <c r="E50" s="61"/>
      <c r="F50" s="61"/>
      <c r="G50" s="61"/>
      <c r="H50" s="61"/>
      <c r="I50" s="8"/>
    </row>
    <row r="51" spans="2:9" ht="9" customHeight="1" x14ac:dyDescent="0.25">
      <c r="B51" s="5"/>
      <c r="C51" s="6"/>
      <c r="D51" s="7"/>
      <c r="E51" s="61"/>
      <c r="F51" s="61"/>
      <c r="G51" s="61"/>
      <c r="H51" s="61"/>
      <c r="I51" s="8"/>
    </row>
    <row r="52" spans="2:9" ht="9" customHeight="1" x14ac:dyDescent="0.25">
      <c r="B52" s="5"/>
      <c r="C52" s="6"/>
      <c r="D52" s="7"/>
      <c r="E52" s="61"/>
      <c r="F52" s="61"/>
      <c r="G52" s="61"/>
      <c r="H52" s="61"/>
      <c r="I52" s="8"/>
    </row>
    <row r="53" spans="2:9" ht="9" customHeight="1" x14ac:dyDescent="0.25">
      <c r="B53" s="5"/>
      <c r="C53" s="6"/>
      <c r="D53" s="7"/>
      <c r="E53" s="61"/>
      <c r="F53" s="61"/>
      <c r="G53" s="61"/>
      <c r="H53" s="61"/>
      <c r="I53" s="8"/>
    </row>
    <row r="54" spans="2:9" ht="9" customHeight="1" x14ac:dyDescent="0.25">
      <c r="B54" s="5"/>
      <c r="C54" s="6"/>
      <c r="D54" s="7"/>
      <c r="E54" s="61"/>
      <c r="F54" s="61"/>
      <c r="G54" s="61"/>
      <c r="H54" s="61"/>
      <c r="I54" s="8"/>
    </row>
    <row r="55" spans="2:9" ht="9" customHeight="1" x14ac:dyDescent="0.25">
      <c r="B55" s="5"/>
      <c r="C55" s="6"/>
      <c r="D55" s="7"/>
      <c r="E55" s="61"/>
      <c r="F55" s="61"/>
      <c r="G55" s="61"/>
      <c r="H55" s="61"/>
      <c r="I55" s="8"/>
    </row>
    <row r="56" spans="2:9" ht="9" customHeight="1" x14ac:dyDescent="0.25">
      <c r="B56" s="5"/>
      <c r="C56" s="6"/>
      <c r="D56" s="7"/>
      <c r="E56" s="61"/>
      <c r="F56" s="61"/>
      <c r="G56" s="61"/>
      <c r="H56" s="61"/>
      <c r="I56" s="8"/>
    </row>
    <row r="57" spans="2:9" ht="9" customHeight="1" x14ac:dyDescent="0.25">
      <c r="B57" s="5"/>
      <c r="C57" s="6"/>
      <c r="D57" s="7"/>
      <c r="E57" s="61"/>
      <c r="F57" s="61"/>
      <c r="G57" s="61"/>
      <c r="H57" s="61"/>
      <c r="I57" s="8"/>
    </row>
    <row r="58" spans="2:9" ht="9" customHeight="1" x14ac:dyDescent="0.25">
      <c r="B58" s="5"/>
      <c r="C58" s="6"/>
      <c r="D58" s="7"/>
      <c r="E58" s="61"/>
      <c r="F58" s="61"/>
      <c r="G58" s="61"/>
      <c r="H58" s="61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97" t="str">
        <f>IF(Paramètres!C9&lt;&gt;"",Paramètres!C9,"")</f>
        <v>Lot n°2</v>
      </c>
      <c r="F60" s="97"/>
      <c r="G60" s="97"/>
      <c r="H60" s="97"/>
      <c r="I60" s="8"/>
    </row>
    <row r="61" spans="2:9" ht="9" customHeight="1" x14ac:dyDescent="0.25">
      <c r="B61" s="5"/>
      <c r="C61" s="6"/>
      <c r="D61" s="7"/>
      <c r="E61" s="97"/>
      <c r="F61" s="97"/>
      <c r="G61" s="97"/>
      <c r="H61" s="97"/>
      <c r="I61" s="8"/>
    </row>
    <row r="62" spans="2:9" ht="9" customHeight="1" x14ac:dyDescent="0.25">
      <c r="B62" s="5"/>
      <c r="C62" s="6"/>
      <c r="D62" s="7"/>
      <c r="E62" s="97"/>
      <c r="F62" s="97"/>
      <c r="G62" s="97"/>
      <c r="H62" s="97"/>
      <c r="I62" s="8"/>
    </row>
    <row r="63" spans="2:9" ht="9" customHeight="1" x14ac:dyDescent="0.25">
      <c r="B63" s="5"/>
      <c r="C63" s="6"/>
      <c r="D63" s="7"/>
      <c r="E63" s="97" t="str">
        <f>IF(Paramètres!C11&lt;&gt;"",Paramètres!C11,"")</f>
        <v>VRD - DÉMOLITIONS - GROS ŒUVRE INSTALLATIONS DE CHANTIER</v>
      </c>
      <c r="F63" s="97"/>
      <c r="G63" s="97"/>
      <c r="H63" s="97"/>
      <c r="I63" s="8"/>
    </row>
    <row r="64" spans="2:9" ht="9" customHeight="1" x14ac:dyDescent="0.25">
      <c r="B64" s="110"/>
      <c r="C64" s="108" t="s">
        <v>7</v>
      </c>
      <c r="D64" s="7"/>
      <c r="E64" s="97"/>
      <c r="F64" s="97"/>
      <c r="G64" s="97"/>
      <c r="H64" s="97"/>
      <c r="I64" s="8"/>
    </row>
    <row r="65" spans="2:9" ht="9" customHeight="1" x14ac:dyDescent="0.25">
      <c r="B65" s="110"/>
      <c r="C65" s="109"/>
      <c r="D65" s="7"/>
      <c r="E65" s="97"/>
      <c r="F65" s="97"/>
      <c r="G65" s="97"/>
      <c r="H65" s="97"/>
      <c r="I65" s="8"/>
    </row>
    <row r="66" spans="2:9" ht="9" customHeight="1" x14ac:dyDescent="0.25">
      <c r="B66" s="110"/>
      <c r="C66" s="109"/>
      <c r="D66" s="7"/>
      <c r="E66" s="97"/>
      <c r="F66" s="97"/>
      <c r="G66" s="97"/>
      <c r="H66" s="97"/>
      <c r="I66" s="8"/>
    </row>
    <row r="67" spans="2:9" ht="9" customHeight="1" x14ac:dyDescent="0.25">
      <c r="B67" s="110"/>
      <c r="C67" s="109"/>
      <c r="D67" s="7"/>
      <c r="E67" s="97"/>
      <c r="F67" s="97"/>
      <c r="G67" s="97"/>
      <c r="H67" s="97"/>
      <c r="I67" s="8"/>
    </row>
    <row r="68" spans="2:9" ht="9" customHeight="1" x14ac:dyDescent="0.25">
      <c r="B68" s="110"/>
      <c r="C68" s="109"/>
      <c r="D68" s="7"/>
      <c r="E68" s="97"/>
      <c r="F68" s="97"/>
      <c r="G68" s="97"/>
      <c r="H68" s="97"/>
      <c r="I68" s="8"/>
    </row>
    <row r="69" spans="2:9" ht="9" customHeight="1" x14ac:dyDescent="0.25">
      <c r="B69" s="110"/>
      <c r="C69" s="109"/>
      <c r="D69" s="7"/>
      <c r="E69" s="97"/>
      <c r="F69" s="97"/>
      <c r="G69" s="97"/>
      <c r="H69" s="97"/>
      <c r="I69" s="8"/>
    </row>
    <row r="70" spans="2:9" ht="9" customHeight="1" x14ac:dyDescent="0.25">
      <c r="B70" s="110"/>
      <c r="C70" s="109"/>
      <c r="D70" s="7"/>
      <c r="E70" s="98" t="str">
        <f>IF(Paramètres!C3&lt;&gt;"",Paramètres!C3,"")</f>
        <v>DPGF</v>
      </c>
      <c r="F70" s="99"/>
      <c r="G70" s="99"/>
      <c r="H70" s="100"/>
      <c r="I70" s="8"/>
    </row>
    <row r="71" spans="2:9" ht="9" customHeight="1" x14ac:dyDescent="0.25">
      <c r="B71" s="110"/>
      <c r="C71" s="108" t="s">
        <v>6</v>
      </c>
      <c r="D71" s="7"/>
      <c r="E71" s="101"/>
      <c r="F71" s="96"/>
      <c r="G71" s="96"/>
      <c r="H71" s="102"/>
      <c r="I71" s="8"/>
    </row>
    <row r="72" spans="2:9" ht="9" customHeight="1" x14ac:dyDescent="0.25">
      <c r="B72" s="110"/>
      <c r="C72" s="109"/>
      <c r="D72" s="7"/>
      <c r="E72" s="101"/>
      <c r="F72" s="96"/>
      <c r="G72" s="96"/>
      <c r="H72" s="102"/>
      <c r="I72" s="8"/>
    </row>
    <row r="73" spans="2:9" ht="9" customHeight="1" x14ac:dyDescent="0.25">
      <c r="B73" s="110"/>
      <c r="C73" s="109"/>
      <c r="D73" s="7"/>
      <c r="E73" s="101"/>
      <c r="F73" s="96"/>
      <c r="G73" s="96"/>
      <c r="H73" s="102"/>
      <c r="I73" s="8"/>
    </row>
    <row r="74" spans="2:9" ht="9" customHeight="1" x14ac:dyDescent="0.25">
      <c r="B74" s="110"/>
      <c r="C74" s="109"/>
      <c r="D74" s="7"/>
      <c r="E74" s="101"/>
      <c r="F74" s="96"/>
      <c r="G74" s="96"/>
      <c r="H74" s="102"/>
      <c r="I74" s="8"/>
    </row>
    <row r="75" spans="2:9" ht="9" customHeight="1" x14ac:dyDescent="0.25">
      <c r="B75" s="110"/>
      <c r="C75" s="109"/>
      <c r="D75" s="7"/>
      <c r="E75" s="101"/>
      <c r="F75" s="96"/>
      <c r="G75" s="96"/>
      <c r="H75" s="102"/>
      <c r="I75" s="8"/>
    </row>
    <row r="76" spans="2:9" ht="9" customHeight="1" x14ac:dyDescent="0.25">
      <c r="B76" s="110"/>
      <c r="C76" s="109"/>
      <c r="D76" s="7"/>
      <c r="E76" s="103"/>
      <c r="F76" s="104"/>
      <c r="G76" s="104"/>
      <c r="H76" s="105"/>
      <c r="I76" s="8"/>
    </row>
    <row r="77" spans="2:9" ht="9" customHeight="1" x14ac:dyDescent="0.25">
      <c r="B77" s="110"/>
      <c r="C77" s="109"/>
      <c r="D77" s="7"/>
      <c r="E77" s="7"/>
      <c r="F77" s="7"/>
      <c r="G77" s="7"/>
      <c r="H77" s="7"/>
      <c r="I77" s="8"/>
    </row>
    <row r="78" spans="2:9" ht="9" customHeight="1" x14ac:dyDescent="0.25">
      <c r="B78" s="110"/>
      <c r="C78" s="108" t="s">
        <v>5</v>
      </c>
      <c r="D78" s="7"/>
      <c r="E78" s="7"/>
      <c r="F78" s="106" t="s">
        <v>0</v>
      </c>
      <c r="G78" s="106" t="str">
        <f>IF(Paramètres!C7&lt;&gt;"",Paramètres!C7,"")</f>
        <v>25-011</v>
      </c>
      <c r="H78" s="7"/>
      <c r="I78" s="8"/>
    </row>
    <row r="79" spans="2:9" ht="9" customHeight="1" x14ac:dyDescent="0.25">
      <c r="B79" s="110"/>
      <c r="C79" s="109"/>
      <c r="D79" s="7"/>
      <c r="E79" s="7"/>
      <c r="F79" s="106"/>
      <c r="G79" s="106"/>
      <c r="H79" s="7"/>
      <c r="I79" s="8"/>
    </row>
    <row r="80" spans="2:9" ht="9" customHeight="1" x14ac:dyDescent="0.25">
      <c r="B80" s="110"/>
      <c r="C80" s="109"/>
      <c r="D80" s="7"/>
      <c r="E80" s="7"/>
      <c r="F80" s="106" t="s">
        <v>1</v>
      </c>
      <c r="G80" s="106" t="str">
        <f>IF(Paramètres!C13&lt;&gt;"",Paramètres!C13,"")</f>
        <v>12/03/2026</v>
      </c>
      <c r="H80" s="7"/>
      <c r="I80" s="8"/>
    </row>
    <row r="81" spans="2:9" ht="9" customHeight="1" x14ac:dyDescent="0.25">
      <c r="B81" s="110"/>
      <c r="C81" s="109"/>
      <c r="D81" s="7"/>
      <c r="E81" s="7"/>
      <c r="F81" s="106"/>
      <c r="G81" s="106"/>
      <c r="H81" s="7"/>
      <c r="I81" s="8"/>
    </row>
    <row r="82" spans="2:9" ht="9" customHeight="1" x14ac:dyDescent="0.25">
      <c r="B82" s="110"/>
      <c r="C82" s="109"/>
      <c r="D82" s="7"/>
      <c r="E82" s="7"/>
      <c r="F82" s="106" t="s">
        <v>2</v>
      </c>
      <c r="G82" s="106" t="str">
        <f>IF(Paramètres!C15&lt;&gt;"",Paramètres!C15,"")</f>
        <v>PRO</v>
      </c>
      <c r="H82" s="7"/>
      <c r="I82" s="8"/>
    </row>
    <row r="83" spans="2:9" ht="9" customHeight="1" x14ac:dyDescent="0.25">
      <c r="B83" s="110"/>
      <c r="C83" s="109"/>
      <c r="D83" s="7"/>
      <c r="E83" s="7"/>
      <c r="F83" s="106"/>
      <c r="G83" s="106"/>
      <c r="H83" s="7"/>
      <c r="I83" s="8"/>
    </row>
    <row r="84" spans="2:9" ht="9" customHeight="1" x14ac:dyDescent="0.25">
      <c r="B84" s="110"/>
      <c r="C84" s="109"/>
      <c r="D84" s="7"/>
      <c r="E84" s="7"/>
      <c r="F84" s="106" t="s">
        <v>3</v>
      </c>
      <c r="G84" s="106" t="str">
        <f>IF(Paramètres!C17&lt;&gt;"",Paramètres!C17,"")</f>
        <v>B</v>
      </c>
      <c r="H84" s="7"/>
      <c r="I84" s="8"/>
    </row>
    <row r="85" spans="2:9" ht="9" customHeight="1" x14ac:dyDescent="0.25">
      <c r="B85" s="5"/>
      <c r="C85" s="6"/>
      <c r="D85" s="7"/>
      <c r="E85" s="7"/>
      <c r="F85" s="106"/>
      <c r="G85" s="106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mergeCells count="23">
    <mergeCell ref="C78:C84"/>
    <mergeCell ref="B78:B84"/>
    <mergeCell ref="C71:C77"/>
    <mergeCell ref="B71:B77"/>
    <mergeCell ref="C64:C70"/>
    <mergeCell ref="B64:B70"/>
    <mergeCell ref="F82:F83"/>
    <mergeCell ref="G82:G83"/>
    <mergeCell ref="F84:F85"/>
    <mergeCell ref="G84:G85"/>
    <mergeCell ref="F47:H58"/>
    <mergeCell ref="E63:H69"/>
    <mergeCell ref="E70:H76"/>
    <mergeCell ref="F78:F79"/>
    <mergeCell ref="G78:G79"/>
    <mergeCell ref="F80:F81"/>
    <mergeCell ref="G80:G81"/>
    <mergeCell ref="E2:H10"/>
    <mergeCell ref="E11:H19"/>
    <mergeCell ref="E20:H27"/>
    <mergeCell ref="E28:H45"/>
    <mergeCell ref="E60:H62"/>
    <mergeCell ref="E47:E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Q561"/>
  <sheetViews>
    <sheetView tabSelected="1" workbookViewId="0">
      <pane ySplit="3" topLeftCell="A4" activePane="bottomLeft" state="frozen"/>
      <selection pane="bottomLeft" activeCell="H10" sqref="H10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36" customWidth="1"/>
    <col min="4" max="7" width="8.140625" customWidth="1"/>
    <col min="8" max="8" width="9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49" t="s">
        <v>26</v>
      </c>
      <c r="D3" s="49"/>
      <c r="E3" s="49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37.15" customHeight="1" x14ac:dyDescent="0.25">
      <c r="A4" s="7">
        <v>2</v>
      </c>
      <c r="B4" s="117" t="s">
        <v>38</v>
      </c>
      <c r="C4" s="50" t="s">
        <v>39</v>
      </c>
      <c r="D4" s="50"/>
      <c r="E4" s="50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idden="1" x14ac:dyDescent="0.25">
      <c r="A7" s="7">
        <v>3</v>
      </c>
    </row>
    <row r="8" spans="1:17" hidden="1" x14ac:dyDescent="0.25">
      <c r="A8" s="7" t="s">
        <v>40</v>
      </c>
    </row>
    <row r="9" spans="1:17" ht="18.600000000000001" customHeight="1" x14ac:dyDescent="0.25">
      <c r="A9" s="7">
        <v>3</v>
      </c>
      <c r="B9" s="16">
        <v>3</v>
      </c>
      <c r="C9" s="51" t="s">
        <v>41</v>
      </c>
      <c r="D9" s="51"/>
      <c r="E9" s="51"/>
      <c r="F9" s="17"/>
      <c r="G9" s="17"/>
      <c r="H9" s="17"/>
      <c r="I9" s="17"/>
      <c r="J9" s="18"/>
      <c r="K9" s="7"/>
    </row>
    <row r="10" spans="1:17" x14ac:dyDescent="0.25">
      <c r="A10" s="7">
        <v>9</v>
      </c>
      <c r="B10" s="19" t="s">
        <v>42</v>
      </c>
      <c r="C10" s="52" t="s">
        <v>43</v>
      </c>
      <c r="D10" s="53"/>
      <c r="E10" s="53"/>
      <c r="F10" s="21" t="s">
        <v>44</v>
      </c>
      <c r="G10" s="22">
        <v>1</v>
      </c>
      <c r="H10" s="22"/>
      <c r="I10" s="23"/>
      <c r="J10" s="24">
        <f>IF(AND(G10= "",H10= ""), 0, ROUND(ROUND(I10, 2) * ROUND(IF(H10="",G10,H10),  0), 2))</f>
        <v>0</v>
      </c>
      <c r="K10" s="7"/>
      <c r="M10" s="25">
        <v>0.1</v>
      </c>
      <c r="Q10" s="7">
        <v>55</v>
      </c>
    </row>
    <row r="11" spans="1:17" hidden="1" x14ac:dyDescent="0.25">
      <c r="A11" s="7" t="s">
        <v>45</v>
      </c>
    </row>
    <row r="12" spans="1:17" ht="31.9" customHeight="1" x14ac:dyDescent="0.25">
      <c r="A12" s="7" t="s">
        <v>46</v>
      </c>
      <c r="B12" s="26"/>
      <c r="C12" s="54" t="s">
        <v>47</v>
      </c>
      <c r="D12" s="54"/>
      <c r="E12" s="54"/>
      <c r="F12" s="54"/>
      <c r="G12" s="54"/>
      <c r="H12" s="54"/>
      <c r="I12" s="54"/>
      <c r="J12" s="26"/>
    </row>
    <row r="13" spans="1:17" hidden="1" x14ac:dyDescent="0.25">
      <c r="A13" s="7" t="s">
        <v>48</v>
      </c>
    </row>
    <row r="14" spans="1:17" x14ac:dyDescent="0.25">
      <c r="A14" s="7">
        <v>8</v>
      </c>
      <c r="B14" s="19" t="s">
        <v>49</v>
      </c>
      <c r="C14" s="55" t="s">
        <v>50</v>
      </c>
      <c r="D14" s="55"/>
      <c r="E14" s="55"/>
      <c r="J14" s="20"/>
      <c r="K14" s="7"/>
    </row>
    <row r="15" spans="1:17" hidden="1" x14ac:dyDescent="0.25">
      <c r="A15" s="7" t="s">
        <v>51</v>
      </c>
    </row>
    <row r="16" spans="1:17" x14ac:dyDescent="0.25">
      <c r="A16" s="7">
        <v>9</v>
      </c>
      <c r="B16" s="19" t="s">
        <v>52</v>
      </c>
      <c r="C16" s="52" t="s">
        <v>53</v>
      </c>
      <c r="D16" s="53"/>
      <c r="E16" s="53"/>
      <c r="F16" s="21" t="s">
        <v>54</v>
      </c>
      <c r="G16" s="27">
        <v>45</v>
      </c>
      <c r="H16" s="27"/>
      <c r="I16" s="23"/>
      <c r="J16" s="24">
        <f>IF(AND(G16= "",H16= ""), 0, ROUND(ROUND(I16, 2) * ROUND(IF(H16="",G16,H16),  2), 2))</f>
        <v>0</v>
      </c>
      <c r="K16" s="7"/>
      <c r="M16" s="25">
        <v>0.1</v>
      </c>
      <c r="Q16" s="7">
        <v>55</v>
      </c>
    </row>
    <row r="17" spans="1:17" hidden="1" x14ac:dyDescent="0.25">
      <c r="A17" s="7" t="s">
        <v>45</v>
      </c>
    </row>
    <row r="18" spans="1:17" ht="30" customHeight="1" x14ac:dyDescent="0.25">
      <c r="A18" s="7" t="s">
        <v>46</v>
      </c>
      <c r="B18" s="26"/>
      <c r="C18" s="54" t="s">
        <v>55</v>
      </c>
      <c r="D18" s="54"/>
      <c r="E18" s="54"/>
      <c r="F18" s="54"/>
      <c r="G18" s="54"/>
      <c r="H18" s="54"/>
      <c r="I18" s="54"/>
      <c r="J18" s="26"/>
    </row>
    <row r="19" spans="1:17" hidden="1" x14ac:dyDescent="0.25">
      <c r="A19" s="7" t="s">
        <v>48</v>
      </c>
    </row>
    <row r="20" spans="1:17" x14ac:dyDescent="0.25">
      <c r="A20" s="7">
        <v>9</v>
      </c>
      <c r="B20" s="19" t="s">
        <v>56</v>
      </c>
      <c r="C20" s="52" t="s">
        <v>57</v>
      </c>
      <c r="D20" s="53"/>
      <c r="E20" s="53"/>
      <c r="F20" s="21" t="s">
        <v>13</v>
      </c>
      <c r="G20" s="22">
        <v>1</v>
      </c>
      <c r="H20" s="22"/>
      <c r="I20" s="23"/>
      <c r="J20" s="24">
        <f>IF(AND(G20= "",H20= ""), 0, ROUND(ROUND(I20, 2) * ROUND(IF(H20="",G20,H20),  0), 2))</f>
        <v>0</v>
      </c>
      <c r="K20" s="7"/>
      <c r="M20" s="25">
        <v>0.1</v>
      </c>
      <c r="Q20" s="7">
        <v>55</v>
      </c>
    </row>
    <row r="21" spans="1:17" hidden="1" x14ac:dyDescent="0.25">
      <c r="A21" s="7" t="s">
        <v>45</v>
      </c>
    </row>
    <row r="22" spans="1:17" ht="30" customHeight="1" x14ac:dyDescent="0.25">
      <c r="A22" s="7" t="s">
        <v>46</v>
      </c>
      <c r="B22" s="26"/>
      <c r="C22" s="54" t="s">
        <v>58</v>
      </c>
      <c r="D22" s="54"/>
      <c r="E22" s="54"/>
      <c r="F22" s="54"/>
      <c r="G22" s="54"/>
      <c r="H22" s="54"/>
      <c r="I22" s="54"/>
      <c r="J22" s="26"/>
    </row>
    <row r="23" spans="1:17" hidden="1" x14ac:dyDescent="0.25">
      <c r="A23" s="7" t="s">
        <v>48</v>
      </c>
    </row>
    <row r="24" spans="1:17" x14ac:dyDescent="0.25">
      <c r="A24" s="7">
        <v>9</v>
      </c>
      <c r="B24" s="19" t="s">
        <v>59</v>
      </c>
      <c r="C24" s="52" t="s">
        <v>60</v>
      </c>
      <c r="D24" s="53"/>
      <c r="E24" s="53"/>
      <c r="F24" s="21" t="s">
        <v>61</v>
      </c>
      <c r="G24" s="22">
        <v>1</v>
      </c>
      <c r="H24" s="22"/>
      <c r="I24" s="23"/>
      <c r="J24" s="24">
        <f>IF(AND(G24= "",H24= ""), 0, ROUND(ROUND(I24, 2) * ROUND(IF(H24="",G24,H24),  0), 2))</f>
        <v>0</v>
      </c>
      <c r="K24" s="7"/>
      <c r="M24" s="25">
        <v>0.1</v>
      </c>
      <c r="Q24" s="7">
        <v>55</v>
      </c>
    </row>
    <row r="25" spans="1:17" hidden="1" x14ac:dyDescent="0.25">
      <c r="A25" s="7" t="s">
        <v>45</v>
      </c>
    </row>
    <row r="26" spans="1:17" ht="31.9" customHeight="1" x14ac:dyDescent="0.25">
      <c r="A26" s="7" t="s">
        <v>46</v>
      </c>
      <c r="B26" s="26"/>
      <c r="C26" s="54" t="s">
        <v>62</v>
      </c>
      <c r="D26" s="54"/>
      <c r="E26" s="54"/>
      <c r="F26" s="54"/>
      <c r="G26" s="54"/>
      <c r="H26" s="54"/>
      <c r="I26" s="54"/>
      <c r="J26" s="26"/>
    </row>
    <row r="27" spans="1:17" hidden="1" x14ac:dyDescent="0.25">
      <c r="A27" s="7" t="s">
        <v>48</v>
      </c>
    </row>
    <row r="28" spans="1:17" hidden="1" x14ac:dyDescent="0.25">
      <c r="A28" s="7" t="s">
        <v>63</v>
      </c>
    </row>
    <row r="29" spans="1:17" x14ac:dyDescent="0.25">
      <c r="A29" s="7">
        <v>9</v>
      </c>
      <c r="B29" s="19" t="s">
        <v>64</v>
      </c>
      <c r="C29" s="52" t="s">
        <v>65</v>
      </c>
      <c r="D29" s="53"/>
      <c r="E29" s="53"/>
      <c r="F29" s="21" t="s">
        <v>61</v>
      </c>
      <c r="G29" s="22">
        <v>1</v>
      </c>
      <c r="H29" s="22"/>
      <c r="I29" s="23"/>
      <c r="J29" s="24">
        <f>IF(AND(G29= "",H29= ""), 0, ROUND(ROUND(I29, 2) * ROUND(IF(H29="",G29,H29),  0), 2))</f>
        <v>0</v>
      </c>
      <c r="K29" s="7"/>
      <c r="M29" s="25">
        <v>0.1</v>
      </c>
      <c r="Q29" s="7">
        <v>55</v>
      </c>
    </row>
    <row r="30" spans="1:17" hidden="1" x14ac:dyDescent="0.25">
      <c r="A30" s="7" t="s">
        <v>45</v>
      </c>
    </row>
    <row r="31" spans="1:17" ht="31.9" customHeight="1" x14ac:dyDescent="0.25">
      <c r="A31" s="7" t="s">
        <v>46</v>
      </c>
      <c r="B31" s="26"/>
      <c r="C31" s="54" t="s">
        <v>66</v>
      </c>
      <c r="D31" s="54"/>
      <c r="E31" s="54"/>
      <c r="F31" s="54"/>
      <c r="G31" s="54"/>
      <c r="H31" s="54"/>
      <c r="I31" s="54"/>
      <c r="J31" s="26"/>
    </row>
    <row r="32" spans="1:17" hidden="1" x14ac:dyDescent="0.25">
      <c r="A32" s="7" t="s">
        <v>48</v>
      </c>
    </row>
    <row r="33" spans="1:17" x14ac:dyDescent="0.25">
      <c r="A33" s="7">
        <v>9</v>
      </c>
      <c r="B33" s="19" t="s">
        <v>67</v>
      </c>
      <c r="C33" s="52" t="s">
        <v>68</v>
      </c>
      <c r="D33" s="53"/>
      <c r="E33" s="53"/>
      <c r="F33" s="21" t="s">
        <v>61</v>
      </c>
      <c r="G33" s="22">
        <v>1</v>
      </c>
      <c r="H33" s="22"/>
      <c r="I33" s="23"/>
      <c r="J33" s="24">
        <f>IF(AND(G33= "",H33= ""), 0, ROUND(ROUND(I33, 2) * ROUND(IF(H33="",G33,H33),  0), 2))</f>
        <v>0</v>
      </c>
      <c r="K33" s="7"/>
      <c r="M33" s="25">
        <v>0.1</v>
      </c>
      <c r="Q33" s="7">
        <v>55</v>
      </c>
    </row>
    <row r="34" spans="1:17" hidden="1" x14ac:dyDescent="0.25">
      <c r="A34" s="7" t="s">
        <v>45</v>
      </c>
    </row>
    <row r="35" spans="1:17" ht="31.9" customHeight="1" x14ac:dyDescent="0.25">
      <c r="A35" s="7" t="s">
        <v>46</v>
      </c>
      <c r="B35" s="26"/>
      <c r="C35" s="54" t="s">
        <v>69</v>
      </c>
      <c r="D35" s="54"/>
      <c r="E35" s="54"/>
      <c r="F35" s="54"/>
      <c r="G35" s="54"/>
      <c r="H35" s="54"/>
      <c r="I35" s="54"/>
      <c r="J35" s="26"/>
    </row>
    <row r="36" spans="1:17" hidden="1" x14ac:dyDescent="0.25">
      <c r="A36" s="7" t="s">
        <v>48</v>
      </c>
    </row>
    <row r="37" spans="1:17" x14ac:dyDescent="0.25">
      <c r="A37" s="7">
        <v>9</v>
      </c>
      <c r="B37" s="19" t="s">
        <v>70</v>
      </c>
      <c r="C37" s="52" t="s">
        <v>71</v>
      </c>
      <c r="D37" s="53"/>
      <c r="E37" s="53"/>
      <c r="F37" s="21" t="s">
        <v>61</v>
      </c>
      <c r="G37" s="22">
        <v>1</v>
      </c>
      <c r="H37" s="22"/>
      <c r="I37" s="23"/>
      <c r="J37" s="24">
        <f>IF(AND(G37= "",H37= ""), 0, ROUND(ROUND(I37, 2) * ROUND(IF(H37="",G37,H37),  0), 2))</f>
        <v>0</v>
      </c>
      <c r="K37" s="7"/>
      <c r="M37" s="25">
        <v>0.1</v>
      </c>
      <c r="Q37" s="7">
        <v>55</v>
      </c>
    </row>
    <row r="38" spans="1:17" hidden="1" x14ac:dyDescent="0.25">
      <c r="A38" s="7" t="s">
        <v>45</v>
      </c>
    </row>
    <row r="39" spans="1:17" ht="31.9" customHeight="1" x14ac:dyDescent="0.25">
      <c r="A39" s="7" t="s">
        <v>46</v>
      </c>
      <c r="B39" s="26"/>
      <c r="C39" s="54" t="s">
        <v>72</v>
      </c>
      <c r="D39" s="54"/>
      <c r="E39" s="54"/>
      <c r="F39" s="54"/>
      <c r="G39" s="54"/>
      <c r="H39" s="54"/>
      <c r="I39" s="54"/>
      <c r="J39" s="26"/>
    </row>
    <row r="40" spans="1:17" hidden="1" x14ac:dyDescent="0.25">
      <c r="A40" s="7" t="s">
        <v>48</v>
      </c>
    </row>
    <row r="41" spans="1:17" x14ac:dyDescent="0.25">
      <c r="A41" s="7">
        <v>9</v>
      </c>
      <c r="B41" s="19" t="s">
        <v>73</v>
      </c>
      <c r="C41" s="52" t="s">
        <v>74</v>
      </c>
      <c r="D41" s="53"/>
      <c r="E41" s="53"/>
      <c r="F41" s="21" t="s">
        <v>44</v>
      </c>
      <c r="G41" s="22">
        <v>1</v>
      </c>
      <c r="H41" s="22"/>
      <c r="I41" s="23"/>
      <c r="J41" s="24">
        <f>IF(AND(G41= "",H41= ""), 0, ROUND(ROUND(I41, 2) * ROUND(IF(H41="",G41,H41),  0), 2))</f>
        <v>0</v>
      </c>
      <c r="K41" s="7"/>
      <c r="M41" s="25">
        <v>0.1</v>
      </c>
      <c r="Q41" s="7">
        <v>55</v>
      </c>
    </row>
    <row r="42" spans="1:17" hidden="1" x14ac:dyDescent="0.25">
      <c r="A42" s="7" t="s">
        <v>45</v>
      </c>
    </row>
    <row r="43" spans="1:17" ht="31.9" customHeight="1" x14ac:dyDescent="0.25">
      <c r="A43" s="7" t="s">
        <v>46</v>
      </c>
      <c r="B43" s="26"/>
      <c r="C43" s="54" t="s">
        <v>72</v>
      </c>
      <c r="D43" s="54"/>
      <c r="E43" s="54"/>
      <c r="F43" s="54"/>
      <c r="G43" s="54"/>
      <c r="H43" s="54"/>
      <c r="I43" s="54"/>
      <c r="J43" s="26"/>
    </row>
    <row r="44" spans="1:17" hidden="1" x14ac:dyDescent="0.25">
      <c r="A44" s="7" t="s">
        <v>48</v>
      </c>
    </row>
    <row r="45" spans="1:17" x14ac:dyDescent="0.25">
      <c r="A45" s="7">
        <v>9</v>
      </c>
      <c r="B45" s="19" t="s">
        <v>75</v>
      </c>
      <c r="C45" s="52" t="s">
        <v>76</v>
      </c>
      <c r="D45" s="53"/>
      <c r="E45" s="53"/>
      <c r="F45" s="21" t="s">
        <v>61</v>
      </c>
      <c r="G45" s="22">
        <v>1</v>
      </c>
      <c r="H45" s="22"/>
      <c r="I45" s="23"/>
      <c r="J45" s="24">
        <f>IF(AND(G45= "",H45= ""), 0, ROUND(ROUND(I45, 2) * ROUND(IF(H45="",G45,H45),  0), 2))</f>
        <v>0</v>
      </c>
      <c r="K45" s="7"/>
      <c r="M45" s="25">
        <v>0.1</v>
      </c>
      <c r="Q45" s="7">
        <v>55</v>
      </c>
    </row>
    <row r="46" spans="1:17" hidden="1" x14ac:dyDescent="0.25">
      <c r="A46" s="7" t="s">
        <v>45</v>
      </c>
    </row>
    <row r="47" spans="1:17" ht="31.9" customHeight="1" x14ac:dyDescent="0.25">
      <c r="A47" s="7" t="s">
        <v>46</v>
      </c>
      <c r="B47" s="26"/>
      <c r="C47" s="54" t="s">
        <v>77</v>
      </c>
      <c r="D47" s="54"/>
      <c r="E47" s="54"/>
      <c r="F47" s="54"/>
      <c r="G47" s="54"/>
      <c r="H47" s="54"/>
      <c r="I47" s="54"/>
      <c r="J47" s="26"/>
    </row>
    <row r="48" spans="1:17" hidden="1" x14ac:dyDescent="0.25">
      <c r="A48" s="7" t="s">
        <v>48</v>
      </c>
    </row>
    <row r="49" spans="1:17" x14ac:dyDescent="0.25">
      <c r="A49" s="7">
        <v>9</v>
      </c>
      <c r="B49" s="19" t="s">
        <v>78</v>
      </c>
      <c r="C49" s="52" t="s">
        <v>79</v>
      </c>
      <c r="D49" s="53"/>
      <c r="E49" s="53"/>
      <c r="F49" s="21" t="s">
        <v>61</v>
      </c>
      <c r="G49" s="22">
        <v>1</v>
      </c>
      <c r="H49" s="22"/>
      <c r="I49" s="23"/>
      <c r="J49" s="24">
        <f>IF(AND(G49= "",H49= ""), 0, ROUND(ROUND(I49, 2) * ROUND(IF(H49="",G49,H49),  0), 2))</f>
        <v>0</v>
      </c>
      <c r="K49" s="7"/>
      <c r="M49" s="25">
        <v>0.1</v>
      </c>
      <c r="Q49" s="7">
        <v>55</v>
      </c>
    </row>
    <row r="50" spans="1:17" hidden="1" x14ac:dyDescent="0.25">
      <c r="A50" s="7" t="s">
        <v>45</v>
      </c>
    </row>
    <row r="51" spans="1:17" ht="31.9" customHeight="1" x14ac:dyDescent="0.25">
      <c r="A51" s="7" t="s">
        <v>46</v>
      </c>
      <c r="B51" s="26"/>
      <c r="C51" s="54" t="s">
        <v>80</v>
      </c>
      <c r="D51" s="54"/>
      <c r="E51" s="54"/>
      <c r="F51" s="54"/>
      <c r="G51" s="54"/>
      <c r="H51" s="54"/>
      <c r="I51" s="54"/>
      <c r="J51" s="26"/>
    </row>
    <row r="52" spans="1:17" hidden="1" x14ac:dyDescent="0.25">
      <c r="A52" s="7" t="s">
        <v>48</v>
      </c>
    </row>
    <row r="53" spans="1:17" x14ac:dyDescent="0.25">
      <c r="A53" s="7" t="s">
        <v>40</v>
      </c>
      <c r="B53" s="20"/>
      <c r="C53" s="56"/>
      <c r="D53" s="56"/>
      <c r="E53" s="56"/>
      <c r="J53" s="20"/>
    </row>
    <row r="54" spans="1:17" x14ac:dyDescent="0.25">
      <c r="B54" s="20"/>
      <c r="C54" s="59" t="s">
        <v>41</v>
      </c>
      <c r="D54" s="60"/>
      <c r="E54" s="60"/>
      <c r="F54" s="57"/>
      <c r="G54" s="57"/>
      <c r="H54" s="57"/>
      <c r="I54" s="57"/>
      <c r="J54" s="58"/>
    </row>
    <row r="55" spans="1:17" x14ac:dyDescent="0.25">
      <c r="B55" s="20"/>
      <c r="C55" s="63"/>
      <c r="D55" s="61"/>
      <c r="E55" s="61"/>
      <c r="F55" s="61"/>
      <c r="G55" s="61"/>
      <c r="H55" s="61"/>
      <c r="I55" s="61"/>
      <c r="J55" s="62"/>
    </row>
    <row r="56" spans="1:17" x14ac:dyDescent="0.25">
      <c r="B56" s="20"/>
      <c r="C56" s="66" t="s">
        <v>81</v>
      </c>
      <c r="D56" s="67"/>
      <c r="E56" s="67"/>
      <c r="F56" s="64">
        <f>SUMIF(K10:K53, IF(K9="","",K9), J10:J53)</f>
        <v>0</v>
      </c>
      <c r="G56" s="64"/>
      <c r="H56" s="64"/>
      <c r="I56" s="64"/>
      <c r="J56" s="65"/>
    </row>
    <row r="57" spans="1:17" ht="16.899999999999999" customHeight="1" x14ac:dyDescent="0.25">
      <c r="B57" s="20"/>
      <c r="C57" s="66" t="s">
        <v>82</v>
      </c>
      <c r="D57" s="67"/>
      <c r="E57" s="67"/>
      <c r="F57" s="64">
        <f>ROUND(SUMIF(K10:K53, IF(K9="","",K9), J10:J53) * 0.1, 2)</f>
        <v>0</v>
      </c>
      <c r="G57" s="64"/>
      <c r="H57" s="64"/>
      <c r="I57" s="64"/>
      <c r="J57" s="65"/>
    </row>
    <row r="58" spans="1:17" x14ac:dyDescent="0.25">
      <c r="B58" s="20"/>
      <c r="C58" s="70" t="s">
        <v>83</v>
      </c>
      <c r="D58" s="71"/>
      <c r="E58" s="71"/>
      <c r="F58" s="68">
        <f>SUM(F56:F57)</f>
        <v>0</v>
      </c>
      <c r="G58" s="68"/>
      <c r="H58" s="68"/>
      <c r="I58" s="68"/>
      <c r="J58" s="69"/>
    </row>
    <row r="59" spans="1:17" ht="18.600000000000001" customHeight="1" x14ac:dyDescent="0.25">
      <c r="A59" s="7">
        <v>3</v>
      </c>
      <c r="B59" s="16">
        <v>4</v>
      </c>
      <c r="C59" s="51" t="s">
        <v>84</v>
      </c>
      <c r="D59" s="51"/>
      <c r="E59" s="51"/>
      <c r="F59" s="17"/>
      <c r="G59" s="17"/>
      <c r="H59" s="17"/>
      <c r="I59" s="17"/>
      <c r="J59" s="18"/>
      <c r="K59" s="7"/>
    </row>
    <row r="60" spans="1:17" hidden="1" x14ac:dyDescent="0.25">
      <c r="A60" s="7" t="s">
        <v>85</v>
      </c>
    </row>
    <row r="61" spans="1:17" x14ac:dyDescent="0.25">
      <c r="A61" s="7">
        <v>8</v>
      </c>
      <c r="B61" s="19" t="s">
        <v>86</v>
      </c>
      <c r="C61" s="55" t="s">
        <v>87</v>
      </c>
      <c r="D61" s="55"/>
      <c r="E61" s="55"/>
      <c r="J61" s="20"/>
      <c r="K61" s="7"/>
    </row>
    <row r="62" spans="1:17" ht="22.9" customHeight="1" x14ac:dyDescent="0.25">
      <c r="A62" s="7">
        <v>9</v>
      </c>
      <c r="B62" s="19" t="s">
        <v>88</v>
      </c>
      <c r="C62" s="52" t="s">
        <v>89</v>
      </c>
      <c r="D62" s="53"/>
      <c r="E62" s="53"/>
      <c r="F62" s="21" t="s">
        <v>61</v>
      </c>
      <c r="G62" s="22">
        <v>1</v>
      </c>
      <c r="H62" s="22"/>
      <c r="I62" s="23"/>
      <c r="J62" s="24">
        <f>IF(AND(G62= "",H62= ""), 0, ROUND(ROUND(I62, 2) * ROUND(IF(H62="",G62,H62),  0), 2))</f>
        <v>0</v>
      </c>
      <c r="K62" s="7"/>
      <c r="M62" s="25">
        <v>0.1</v>
      </c>
      <c r="Q62" s="7">
        <v>55</v>
      </c>
    </row>
    <row r="63" spans="1:17" hidden="1" x14ac:dyDescent="0.25">
      <c r="A63" s="7" t="s">
        <v>45</v>
      </c>
    </row>
    <row r="64" spans="1:17" ht="42.95" customHeight="1" x14ac:dyDescent="0.25">
      <c r="A64" s="7" t="s">
        <v>46</v>
      </c>
      <c r="B64" s="26"/>
      <c r="C64" s="54" t="s">
        <v>90</v>
      </c>
      <c r="D64" s="54"/>
      <c r="E64" s="54"/>
      <c r="F64" s="54"/>
      <c r="G64" s="54"/>
      <c r="H64" s="54"/>
      <c r="I64" s="54"/>
      <c r="J64" s="26"/>
    </row>
    <row r="65" spans="1:17" hidden="1" x14ac:dyDescent="0.25">
      <c r="A65" s="7" t="s">
        <v>48</v>
      </c>
    </row>
    <row r="66" spans="1:17" x14ac:dyDescent="0.25">
      <c r="A66" s="7">
        <v>9</v>
      </c>
      <c r="B66" s="19" t="s">
        <v>91</v>
      </c>
      <c r="C66" s="52" t="s">
        <v>92</v>
      </c>
      <c r="D66" s="53"/>
      <c r="E66" s="53"/>
      <c r="F66" s="21" t="s">
        <v>61</v>
      </c>
      <c r="G66" s="22">
        <v>1</v>
      </c>
      <c r="H66" s="22"/>
      <c r="I66" s="23"/>
      <c r="J66" s="24">
        <f>IF(AND(G66= "",H66= ""), 0, ROUND(ROUND(I66, 2) * ROUND(IF(H66="",G66,H66),  0), 2))</f>
        <v>0</v>
      </c>
      <c r="K66" s="7"/>
      <c r="M66" s="25">
        <v>0.1</v>
      </c>
      <c r="Q66" s="7">
        <v>55</v>
      </c>
    </row>
    <row r="67" spans="1:17" hidden="1" x14ac:dyDescent="0.25">
      <c r="A67" s="7" t="s">
        <v>45</v>
      </c>
    </row>
    <row r="68" spans="1:17" ht="54.2" customHeight="1" x14ac:dyDescent="0.25">
      <c r="A68" s="7" t="s">
        <v>46</v>
      </c>
      <c r="B68" s="26"/>
      <c r="C68" s="54" t="s">
        <v>93</v>
      </c>
      <c r="D68" s="54"/>
      <c r="E68" s="54"/>
      <c r="F68" s="54"/>
      <c r="G68" s="54"/>
      <c r="H68" s="54"/>
      <c r="I68" s="54"/>
      <c r="J68" s="26"/>
    </row>
    <row r="69" spans="1:17" hidden="1" x14ac:dyDescent="0.25">
      <c r="A69" s="7" t="s">
        <v>48</v>
      </c>
    </row>
    <row r="70" spans="1:17" x14ac:dyDescent="0.25">
      <c r="A70" s="7">
        <v>9</v>
      </c>
      <c r="B70" s="19" t="s">
        <v>94</v>
      </c>
      <c r="C70" s="52" t="s">
        <v>95</v>
      </c>
      <c r="D70" s="53"/>
      <c r="E70" s="53"/>
      <c r="F70" s="21" t="s">
        <v>61</v>
      </c>
      <c r="G70" s="22">
        <v>1</v>
      </c>
      <c r="H70" s="22"/>
      <c r="I70" s="23"/>
      <c r="J70" s="24">
        <f>IF(AND(G70= "",H70= ""), 0, ROUND(ROUND(I70, 2) * ROUND(IF(H70="",G70,H70),  0), 2))</f>
        <v>0</v>
      </c>
      <c r="K70" s="7"/>
      <c r="M70" s="25">
        <v>0.1</v>
      </c>
      <c r="Q70" s="7">
        <v>55</v>
      </c>
    </row>
    <row r="71" spans="1:17" hidden="1" x14ac:dyDescent="0.25">
      <c r="A71" s="7" t="s">
        <v>45</v>
      </c>
    </row>
    <row r="72" spans="1:17" ht="31.9" customHeight="1" x14ac:dyDescent="0.25">
      <c r="A72" s="7" t="s">
        <v>46</v>
      </c>
      <c r="B72" s="26"/>
      <c r="C72" s="54" t="s">
        <v>96</v>
      </c>
      <c r="D72" s="54"/>
      <c r="E72" s="54"/>
      <c r="F72" s="54"/>
      <c r="G72" s="54"/>
      <c r="H72" s="54"/>
      <c r="I72" s="54"/>
      <c r="J72" s="26"/>
    </row>
    <row r="73" spans="1:17" hidden="1" x14ac:dyDescent="0.25">
      <c r="A73" s="7" t="s">
        <v>48</v>
      </c>
    </row>
    <row r="74" spans="1:17" x14ac:dyDescent="0.25">
      <c r="A74" s="7">
        <v>9</v>
      </c>
      <c r="B74" s="19" t="s">
        <v>97</v>
      </c>
      <c r="C74" s="52" t="s">
        <v>98</v>
      </c>
      <c r="D74" s="53"/>
      <c r="E74" s="53"/>
      <c r="F74" s="21" t="s">
        <v>61</v>
      </c>
      <c r="G74" s="22">
        <v>1</v>
      </c>
      <c r="H74" s="22"/>
      <c r="I74" s="23"/>
      <c r="J74" s="24">
        <f>IF(AND(G74= "",H74= ""), 0, ROUND(ROUND(I74, 2) * ROUND(IF(H74="",G74,H74),  0), 2))</f>
        <v>0</v>
      </c>
      <c r="K74" s="7"/>
      <c r="M74" s="25">
        <v>0.1</v>
      </c>
      <c r="Q74" s="7">
        <v>55</v>
      </c>
    </row>
    <row r="75" spans="1:17" hidden="1" x14ac:dyDescent="0.25">
      <c r="A75" s="7" t="s">
        <v>45</v>
      </c>
    </row>
    <row r="76" spans="1:17" ht="31.9" customHeight="1" x14ac:dyDescent="0.25">
      <c r="A76" s="7" t="s">
        <v>46</v>
      </c>
      <c r="B76" s="26"/>
      <c r="C76" s="54" t="s">
        <v>99</v>
      </c>
      <c r="D76" s="54"/>
      <c r="E76" s="54"/>
      <c r="F76" s="54"/>
      <c r="G76" s="54"/>
      <c r="H76" s="54"/>
      <c r="I76" s="54"/>
      <c r="J76" s="26"/>
    </row>
    <row r="77" spans="1:17" hidden="1" x14ac:dyDescent="0.25">
      <c r="A77" s="7" t="s">
        <v>48</v>
      </c>
    </row>
    <row r="78" spans="1:17" x14ac:dyDescent="0.25">
      <c r="A78" s="7">
        <v>9</v>
      </c>
      <c r="B78" s="19" t="s">
        <v>100</v>
      </c>
      <c r="C78" s="52" t="s">
        <v>101</v>
      </c>
      <c r="D78" s="53"/>
      <c r="E78" s="53"/>
      <c r="F78" s="21" t="s">
        <v>61</v>
      </c>
      <c r="G78" s="22">
        <v>1</v>
      </c>
      <c r="H78" s="22"/>
      <c r="I78" s="23"/>
      <c r="J78" s="24">
        <f>IF(AND(G78= "",H78= ""), 0, ROUND(ROUND(I78, 2) * ROUND(IF(H78="",G78,H78),  0), 2))</f>
        <v>0</v>
      </c>
      <c r="K78" s="7"/>
      <c r="M78" s="25">
        <v>0.1</v>
      </c>
      <c r="Q78" s="7">
        <v>55</v>
      </c>
    </row>
    <row r="79" spans="1:17" hidden="1" x14ac:dyDescent="0.25">
      <c r="A79" s="7" t="s">
        <v>45</v>
      </c>
    </row>
    <row r="80" spans="1:17" ht="50.65" customHeight="1" x14ac:dyDescent="0.25">
      <c r="A80" s="7" t="s">
        <v>46</v>
      </c>
      <c r="B80" s="26"/>
      <c r="C80" s="54" t="s">
        <v>102</v>
      </c>
      <c r="D80" s="54"/>
      <c r="E80" s="54"/>
      <c r="F80" s="54"/>
      <c r="G80" s="54"/>
      <c r="H80" s="54"/>
      <c r="I80" s="54"/>
      <c r="J80" s="26"/>
    </row>
    <row r="81" spans="1:17" hidden="1" x14ac:dyDescent="0.25">
      <c r="A81" s="7" t="s">
        <v>48</v>
      </c>
    </row>
    <row r="82" spans="1:17" x14ac:dyDescent="0.25">
      <c r="A82" s="7">
        <v>9</v>
      </c>
      <c r="B82" s="19" t="s">
        <v>103</v>
      </c>
      <c r="C82" s="52" t="s">
        <v>104</v>
      </c>
      <c r="D82" s="53"/>
      <c r="E82" s="53"/>
      <c r="F82" s="21" t="s">
        <v>61</v>
      </c>
      <c r="G82" s="22">
        <v>2</v>
      </c>
      <c r="H82" s="22"/>
      <c r="I82" s="23"/>
      <c r="J82" s="24">
        <f>IF(AND(G82= "",H82= ""), 0, ROUND(ROUND(I82, 2) * ROUND(IF(H82="",G82,H82),  0), 2))</f>
        <v>0</v>
      </c>
      <c r="K82" s="7"/>
      <c r="M82" s="25">
        <v>0.1</v>
      </c>
      <c r="Q82" s="7">
        <v>55</v>
      </c>
    </row>
    <row r="83" spans="1:17" hidden="1" x14ac:dyDescent="0.25">
      <c r="A83" s="7" t="s">
        <v>45</v>
      </c>
    </row>
    <row r="84" spans="1:17" ht="30" customHeight="1" x14ac:dyDescent="0.25">
      <c r="A84" s="7" t="s">
        <v>46</v>
      </c>
      <c r="B84" s="26"/>
      <c r="C84" s="54" t="s">
        <v>105</v>
      </c>
      <c r="D84" s="54"/>
      <c r="E84" s="54"/>
      <c r="F84" s="54"/>
      <c r="G84" s="54"/>
      <c r="H84" s="54"/>
      <c r="I84" s="54"/>
      <c r="J84" s="26"/>
    </row>
    <row r="85" spans="1:17" hidden="1" x14ac:dyDescent="0.25">
      <c r="A85" s="7" t="s">
        <v>48</v>
      </c>
    </row>
    <row r="86" spans="1:17" x14ac:dyDescent="0.25">
      <c r="A86" s="7">
        <v>9</v>
      </c>
      <c r="B86" s="19" t="s">
        <v>106</v>
      </c>
      <c r="C86" s="52" t="s">
        <v>107</v>
      </c>
      <c r="D86" s="53"/>
      <c r="E86" s="53"/>
      <c r="F86" s="21" t="s">
        <v>61</v>
      </c>
      <c r="G86" s="22">
        <v>1</v>
      </c>
      <c r="H86" s="22"/>
      <c r="I86" s="23"/>
      <c r="J86" s="24">
        <f>IF(AND(G86= "",H86= ""), 0, ROUND(ROUND(I86, 2) * ROUND(IF(H86="",G86,H86),  0), 2))</f>
        <v>0</v>
      </c>
      <c r="K86" s="7"/>
      <c r="M86" s="25">
        <v>0.1</v>
      </c>
      <c r="Q86" s="7">
        <v>55</v>
      </c>
    </row>
    <row r="87" spans="1:17" hidden="1" x14ac:dyDescent="0.25">
      <c r="A87" s="7" t="s">
        <v>45</v>
      </c>
    </row>
    <row r="88" spans="1:17" ht="31.9" customHeight="1" x14ac:dyDescent="0.25">
      <c r="A88" s="7" t="s">
        <v>46</v>
      </c>
      <c r="B88" s="26"/>
      <c r="C88" s="54" t="s">
        <v>108</v>
      </c>
      <c r="D88" s="54"/>
      <c r="E88" s="54"/>
      <c r="F88" s="54"/>
      <c r="G88" s="54"/>
      <c r="H88" s="54"/>
      <c r="I88" s="54"/>
      <c r="J88" s="26"/>
    </row>
    <row r="89" spans="1:17" hidden="1" x14ac:dyDescent="0.25">
      <c r="A89" s="7" t="s">
        <v>48</v>
      </c>
    </row>
    <row r="90" spans="1:17" x14ac:dyDescent="0.25">
      <c r="A90" s="7">
        <v>9</v>
      </c>
      <c r="B90" s="19" t="s">
        <v>109</v>
      </c>
      <c r="C90" s="52" t="s">
        <v>110</v>
      </c>
      <c r="D90" s="53"/>
      <c r="E90" s="53"/>
      <c r="F90" s="21" t="s">
        <v>61</v>
      </c>
      <c r="G90" s="22">
        <v>1</v>
      </c>
      <c r="H90" s="22"/>
      <c r="I90" s="23"/>
      <c r="J90" s="24">
        <f>IF(AND(G90= "",H90= ""), 0, ROUND(ROUND(I90, 2) * ROUND(IF(H90="",G90,H90),  0), 2))</f>
        <v>0</v>
      </c>
      <c r="K90" s="7"/>
      <c r="M90" s="25">
        <v>0.1</v>
      </c>
      <c r="Q90" s="7">
        <v>55</v>
      </c>
    </row>
    <row r="91" spans="1:17" hidden="1" x14ac:dyDescent="0.25">
      <c r="A91" s="7" t="s">
        <v>45</v>
      </c>
    </row>
    <row r="92" spans="1:17" ht="30" customHeight="1" x14ac:dyDescent="0.25">
      <c r="A92" s="7" t="s">
        <v>46</v>
      </c>
      <c r="B92" s="26"/>
      <c r="C92" s="54" t="s">
        <v>111</v>
      </c>
      <c r="D92" s="54"/>
      <c r="E92" s="54"/>
      <c r="F92" s="54"/>
      <c r="G92" s="54"/>
      <c r="H92" s="54"/>
      <c r="I92" s="54"/>
      <c r="J92" s="26"/>
    </row>
    <row r="93" spans="1:17" hidden="1" x14ac:dyDescent="0.25">
      <c r="A93" s="7" t="s">
        <v>48</v>
      </c>
    </row>
    <row r="94" spans="1:17" x14ac:dyDescent="0.25">
      <c r="A94" s="7">
        <v>9</v>
      </c>
      <c r="B94" s="19" t="s">
        <v>112</v>
      </c>
      <c r="C94" s="52" t="s">
        <v>113</v>
      </c>
      <c r="D94" s="53"/>
      <c r="E94" s="53"/>
      <c r="F94" s="21" t="s">
        <v>61</v>
      </c>
      <c r="G94" s="22">
        <v>1</v>
      </c>
      <c r="H94" s="22"/>
      <c r="I94" s="23"/>
      <c r="J94" s="24">
        <f>IF(AND(G94= "",H94= ""), 0, ROUND(ROUND(I94, 2) * ROUND(IF(H94="",G94,H94),  0), 2))</f>
        <v>0</v>
      </c>
      <c r="K94" s="7"/>
      <c r="M94" s="25">
        <v>0.1</v>
      </c>
      <c r="Q94" s="7">
        <v>55</v>
      </c>
    </row>
    <row r="95" spans="1:17" hidden="1" x14ac:dyDescent="0.25">
      <c r="A95" s="7" t="s">
        <v>45</v>
      </c>
    </row>
    <row r="96" spans="1:17" ht="31.9" customHeight="1" x14ac:dyDescent="0.25">
      <c r="A96" s="7" t="s">
        <v>46</v>
      </c>
      <c r="B96" s="26"/>
      <c r="C96" s="54" t="s">
        <v>114</v>
      </c>
      <c r="D96" s="54"/>
      <c r="E96" s="54"/>
      <c r="F96" s="54"/>
      <c r="G96" s="54"/>
      <c r="H96" s="54"/>
      <c r="I96" s="54"/>
      <c r="J96" s="26"/>
    </row>
    <row r="97" spans="1:17" hidden="1" x14ac:dyDescent="0.25">
      <c r="A97" s="7" t="s">
        <v>48</v>
      </c>
    </row>
    <row r="98" spans="1:17" hidden="1" x14ac:dyDescent="0.25">
      <c r="A98" s="7" t="s">
        <v>63</v>
      </c>
    </row>
    <row r="99" spans="1:17" x14ac:dyDescent="0.25">
      <c r="A99" s="7" t="s">
        <v>40</v>
      </c>
      <c r="B99" s="20"/>
      <c r="C99" s="56"/>
      <c r="D99" s="56"/>
      <c r="E99" s="56"/>
      <c r="J99" s="20"/>
    </row>
    <row r="100" spans="1:17" x14ac:dyDescent="0.25">
      <c r="B100" s="20"/>
      <c r="C100" s="59" t="s">
        <v>84</v>
      </c>
      <c r="D100" s="60"/>
      <c r="E100" s="60"/>
      <c r="F100" s="57"/>
      <c r="G100" s="57"/>
      <c r="H100" s="57"/>
      <c r="I100" s="57"/>
      <c r="J100" s="58"/>
    </row>
    <row r="101" spans="1:17" x14ac:dyDescent="0.25">
      <c r="B101" s="20"/>
      <c r="C101" s="63"/>
      <c r="D101" s="61"/>
      <c r="E101" s="61"/>
      <c r="F101" s="61"/>
      <c r="G101" s="61"/>
      <c r="H101" s="61"/>
      <c r="I101" s="61"/>
      <c r="J101" s="62"/>
    </row>
    <row r="102" spans="1:17" x14ac:dyDescent="0.25">
      <c r="B102" s="20"/>
      <c r="C102" s="66" t="s">
        <v>81</v>
      </c>
      <c r="D102" s="67"/>
      <c r="E102" s="67"/>
      <c r="F102" s="64">
        <f>SUMIF(K60:K99, IF(K59="","",K59), J60:J99)</f>
        <v>0</v>
      </c>
      <c r="G102" s="64"/>
      <c r="H102" s="64"/>
      <c r="I102" s="64"/>
      <c r="J102" s="65"/>
    </row>
    <row r="103" spans="1:17" ht="16.899999999999999" customHeight="1" x14ac:dyDescent="0.25">
      <c r="B103" s="20"/>
      <c r="C103" s="66" t="s">
        <v>82</v>
      </c>
      <c r="D103" s="67"/>
      <c r="E103" s="67"/>
      <c r="F103" s="64">
        <f>ROUND(SUMIF(K60:K99, IF(K59="","",K59), J60:J99) * 0.1, 2)</f>
        <v>0</v>
      </c>
      <c r="G103" s="64"/>
      <c r="H103" s="64"/>
      <c r="I103" s="64"/>
      <c r="J103" s="65"/>
    </row>
    <row r="104" spans="1:17" x14ac:dyDescent="0.25">
      <c r="B104" s="20"/>
      <c r="C104" s="70" t="s">
        <v>83</v>
      </c>
      <c r="D104" s="71"/>
      <c r="E104" s="71"/>
      <c r="F104" s="68">
        <f>SUM(F102:F103)</f>
        <v>0</v>
      </c>
      <c r="G104" s="68"/>
      <c r="H104" s="68"/>
      <c r="I104" s="68"/>
      <c r="J104" s="69"/>
    </row>
    <row r="105" spans="1:17" ht="18.600000000000001" customHeight="1" x14ac:dyDescent="0.25">
      <c r="A105" s="7">
        <v>3</v>
      </c>
      <c r="B105" s="16">
        <v>5</v>
      </c>
      <c r="C105" s="51" t="s">
        <v>115</v>
      </c>
      <c r="D105" s="51"/>
      <c r="E105" s="51"/>
      <c r="F105" s="17"/>
      <c r="G105" s="17"/>
      <c r="H105" s="17"/>
      <c r="I105" s="17"/>
      <c r="J105" s="18"/>
      <c r="K105" s="7"/>
    </row>
    <row r="106" spans="1:17" x14ac:dyDescent="0.25">
      <c r="A106" s="7">
        <v>8</v>
      </c>
      <c r="B106" s="19" t="s">
        <v>116</v>
      </c>
      <c r="C106" s="55" t="s">
        <v>117</v>
      </c>
      <c r="D106" s="55"/>
      <c r="E106" s="55"/>
      <c r="J106" s="20"/>
      <c r="K106" s="7"/>
    </row>
    <row r="107" spans="1:17" hidden="1" x14ac:dyDescent="0.25">
      <c r="A107" s="7" t="s">
        <v>51</v>
      </c>
    </row>
    <row r="108" spans="1:17" x14ac:dyDescent="0.25">
      <c r="A108" s="7">
        <v>9</v>
      </c>
      <c r="B108" s="19" t="s">
        <v>118</v>
      </c>
      <c r="C108" s="52" t="s">
        <v>119</v>
      </c>
      <c r="D108" s="53"/>
      <c r="E108" s="53"/>
      <c r="F108" s="21" t="s">
        <v>12</v>
      </c>
      <c r="G108" s="27">
        <v>22</v>
      </c>
      <c r="H108" s="27"/>
      <c r="I108" s="23"/>
      <c r="J108" s="24">
        <f>IF(AND(G108= "",H108= ""), 0, ROUND(ROUND(I108, 2) * ROUND(IF(H108="",G108,H108),  2), 2))</f>
        <v>0</v>
      </c>
      <c r="K108" s="7"/>
      <c r="M108" s="25">
        <v>0.2</v>
      </c>
      <c r="Q108" s="7">
        <v>55</v>
      </c>
    </row>
    <row r="109" spans="1:17" hidden="1" x14ac:dyDescent="0.25">
      <c r="A109" s="7" t="s">
        <v>45</v>
      </c>
    </row>
    <row r="110" spans="1:17" ht="31.9" customHeight="1" x14ac:dyDescent="0.25">
      <c r="A110" s="7" t="s">
        <v>46</v>
      </c>
      <c r="B110" s="26"/>
      <c r="C110" s="54" t="s">
        <v>120</v>
      </c>
      <c r="D110" s="54"/>
      <c r="E110" s="54"/>
      <c r="F110" s="54"/>
      <c r="G110" s="54"/>
      <c r="H110" s="54"/>
      <c r="I110" s="54"/>
      <c r="J110" s="26"/>
    </row>
    <row r="111" spans="1:17" hidden="1" x14ac:dyDescent="0.25">
      <c r="A111" s="7" t="s">
        <v>48</v>
      </c>
    </row>
    <row r="112" spans="1:17" x14ac:dyDescent="0.25">
      <c r="A112" s="7">
        <v>9</v>
      </c>
      <c r="B112" s="19" t="s">
        <v>121</v>
      </c>
      <c r="C112" s="52" t="s">
        <v>122</v>
      </c>
      <c r="D112" s="53"/>
      <c r="E112" s="53"/>
      <c r="F112" s="21" t="s">
        <v>123</v>
      </c>
      <c r="G112" s="29">
        <v>30.4</v>
      </c>
      <c r="H112" s="29"/>
      <c r="I112" s="23"/>
      <c r="J112" s="24">
        <f>IF(AND(G112= "",H112= ""), 0, ROUND(ROUND(I112, 2) * ROUND(IF(H112="",G112,H112),  3), 2))</f>
        <v>0</v>
      </c>
      <c r="K112" s="7"/>
      <c r="M112" s="25">
        <v>0.2</v>
      </c>
      <c r="Q112" s="7">
        <v>55</v>
      </c>
    </row>
    <row r="113" spans="1:17" hidden="1" x14ac:dyDescent="0.25">
      <c r="A113" s="7" t="s">
        <v>45</v>
      </c>
    </row>
    <row r="114" spans="1:17" ht="31.9" customHeight="1" x14ac:dyDescent="0.25">
      <c r="A114" s="7" t="s">
        <v>46</v>
      </c>
      <c r="B114" s="26"/>
      <c r="C114" s="54" t="s">
        <v>124</v>
      </c>
      <c r="D114" s="54"/>
      <c r="E114" s="54"/>
      <c r="F114" s="54"/>
      <c r="G114" s="54"/>
      <c r="H114" s="54"/>
      <c r="I114" s="54"/>
      <c r="J114" s="26"/>
    </row>
    <row r="115" spans="1:17" hidden="1" x14ac:dyDescent="0.25">
      <c r="A115" s="7" t="s">
        <v>48</v>
      </c>
    </row>
    <row r="116" spans="1:17" x14ac:dyDescent="0.25">
      <c r="A116" s="7">
        <v>9</v>
      </c>
      <c r="B116" s="19" t="s">
        <v>125</v>
      </c>
      <c r="C116" s="52" t="s">
        <v>126</v>
      </c>
      <c r="D116" s="53"/>
      <c r="E116" s="53"/>
      <c r="F116" s="21" t="s">
        <v>123</v>
      </c>
      <c r="G116" s="29">
        <v>3.36</v>
      </c>
      <c r="H116" s="29"/>
      <c r="I116" s="23"/>
      <c r="J116" s="24">
        <f>IF(AND(G116= "",H116= ""), 0, ROUND(ROUND(I116, 2) * ROUND(IF(H116="",G116,H116),  3), 2))</f>
        <v>0</v>
      </c>
      <c r="K116" s="7"/>
      <c r="M116" s="25">
        <v>0.2</v>
      </c>
      <c r="Q116" s="7">
        <v>55</v>
      </c>
    </row>
    <row r="117" spans="1:17" hidden="1" x14ac:dyDescent="0.25">
      <c r="A117" s="7" t="s">
        <v>45</v>
      </c>
    </row>
    <row r="118" spans="1:17" ht="30" customHeight="1" x14ac:dyDescent="0.25">
      <c r="A118" s="7" t="s">
        <v>46</v>
      </c>
      <c r="B118" s="26"/>
      <c r="C118" s="54" t="s">
        <v>127</v>
      </c>
      <c r="D118" s="54"/>
      <c r="E118" s="54"/>
      <c r="F118" s="54"/>
      <c r="G118" s="54"/>
      <c r="H118" s="54"/>
      <c r="I118" s="54"/>
      <c r="J118" s="26"/>
    </row>
    <row r="119" spans="1:17" hidden="1" x14ac:dyDescent="0.25">
      <c r="A119" s="7" t="s">
        <v>48</v>
      </c>
    </row>
    <row r="120" spans="1:17" x14ac:dyDescent="0.25">
      <c r="A120" s="7">
        <v>9</v>
      </c>
      <c r="B120" s="19" t="s">
        <v>128</v>
      </c>
      <c r="C120" s="52" t="s">
        <v>129</v>
      </c>
      <c r="D120" s="53"/>
      <c r="E120" s="53"/>
      <c r="F120" s="21" t="s">
        <v>12</v>
      </c>
      <c r="G120" s="27">
        <v>20</v>
      </c>
      <c r="H120" s="27"/>
      <c r="I120" s="23"/>
      <c r="J120" s="24">
        <f>IF(AND(G120= "",H120= ""), 0, ROUND(ROUND(I120, 2) * ROUND(IF(H120="",G120,H120),  2), 2))</f>
        <v>0</v>
      </c>
      <c r="K120" s="7"/>
      <c r="M120" s="25">
        <v>0.2</v>
      </c>
      <c r="Q120" s="7">
        <v>55</v>
      </c>
    </row>
    <row r="121" spans="1:17" hidden="1" x14ac:dyDescent="0.25">
      <c r="A121" s="7" t="s">
        <v>45</v>
      </c>
    </row>
    <row r="122" spans="1:17" ht="31.9" customHeight="1" x14ac:dyDescent="0.25">
      <c r="A122" s="7" t="s">
        <v>46</v>
      </c>
      <c r="B122" s="26"/>
      <c r="C122" s="54" t="s">
        <v>124</v>
      </c>
      <c r="D122" s="54"/>
      <c r="E122" s="54"/>
      <c r="F122" s="54"/>
      <c r="G122" s="54"/>
      <c r="H122" s="54"/>
      <c r="I122" s="54"/>
      <c r="J122" s="26"/>
    </row>
    <row r="123" spans="1:17" hidden="1" x14ac:dyDescent="0.25">
      <c r="A123" s="7" t="s">
        <v>48</v>
      </c>
    </row>
    <row r="124" spans="1:17" x14ac:dyDescent="0.25">
      <c r="A124" s="7">
        <v>9</v>
      </c>
      <c r="B124" s="19" t="s">
        <v>130</v>
      </c>
      <c r="C124" s="52" t="s">
        <v>131</v>
      </c>
      <c r="D124" s="53"/>
      <c r="E124" s="53"/>
      <c r="F124" s="21" t="s">
        <v>12</v>
      </c>
      <c r="G124" s="27">
        <v>20</v>
      </c>
      <c r="H124" s="27"/>
      <c r="I124" s="23"/>
      <c r="J124" s="24">
        <f>IF(AND(G124= "",H124= ""), 0, ROUND(ROUND(I124, 2) * ROUND(IF(H124="",G124,H124),  2), 2))</f>
        <v>0</v>
      </c>
      <c r="K124" s="7"/>
      <c r="M124" s="25">
        <v>0.2</v>
      </c>
      <c r="Q124" s="7">
        <v>55</v>
      </c>
    </row>
    <row r="125" spans="1:17" hidden="1" x14ac:dyDescent="0.25">
      <c r="A125" s="7" t="s">
        <v>45</v>
      </c>
    </row>
    <row r="126" spans="1:17" ht="31.9" customHeight="1" x14ac:dyDescent="0.25">
      <c r="A126" s="7" t="s">
        <v>46</v>
      </c>
      <c r="B126" s="26"/>
      <c r="C126" s="54" t="s">
        <v>132</v>
      </c>
      <c r="D126" s="54"/>
      <c r="E126" s="54"/>
      <c r="F126" s="54"/>
      <c r="G126" s="54"/>
      <c r="H126" s="54"/>
      <c r="I126" s="54"/>
      <c r="J126" s="26"/>
    </row>
    <row r="127" spans="1:17" hidden="1" x14ac:dyDescent="0.25">
      <c r="A127" s="7" t="s">
        <v>48</v>
      </c>
    </row>
    <row r="128" spans="1:17" x14ac:dyDescent="0.25">
      <c r="A128" s="7">
        <v>9</v>
      </c>
      <c r="B128" s="19" t="s">
        <v>133</v>
      </c>
      <c r="C128" s="52" t="s">
        <v>134</v>
      </c>
      <c r="D128" s="53"/>
      <c r="E128" s="53"/>
      <c r="F128" s="21" t="s">
        <v>123</v>
      </c>
      <c r="G128" s="29">
        <v>20.010000000000002</v>
      </c>
      <c r="H128" s="29"/>
      <c r="I128" s="23"/>
      <c r="J128" s="24">
        <f>IF(AND(G128= "",H128= ""), 0, ROUND(ROUND(I128, 2) * ROUND(IF(H128="",G128,H128),  3), 2))</f>
        <v>0</v>
      </c>
      <c r="K128" s="7"/>
      <c r="M128" s="25">
        <v>0.2</v>
      </c>
      <c r="Q128" s="7">
        <v>55</v>
      </c>
    </row>
    <row r="129" spans="1:17" hidden="1" x14ac:dyDescent="0.25">
      <c r="A129" s="7" t="s">
        <v>45</v>
      </c>
    </row>
    <row r="130" spans="1:17" ht="31.9" customHeight="1" x14ac:dyDescent="0.25">
      <c r="A130" s="7" t="s">
        <v>46</v>
      </c>
      <c r="B130" s="26"/>
      <c r="C130" s="54" t="s">
        <v>135</v>
      </c>
      <c r="D130" s="54"/>
      <c r="E130" s="54"/>
      <c r="F130" s="54"/>
      <c r="G130" s="54"/>
      <c r="H130" s="54"/>
      <c r="I130" s="54"/>
      <c r="J130" s="26"/>
    </row>
    <row r="131" spans="1:17" hidden="1" x14ac:dyDescent="0.25">
      <c r="A131" s="7" t="s">
        <v>48</v>
      </c>
    </row>
    <row r="132" spans="1:17" x14ac:dyDescent="0.25">
      <c r="A132" s="7">
        <v>9</v>
      </c>
      <c r="B132" s="19" t="s">
        <v>136</v>
      </c>
      <c r="C132" s="52" t="s">
        <v>137</v>
      </c>
      <c r="D132" s="53"/>
      <c r="E132" s="53"/>
      <c r="F132" s="21" t="s">
        <v>123</v>
      </c>
      <c r="G132" s="29">
        <v>10.39</v>
      </c>
      <c r="H132" s="29"/>
      <c r="I132" s="23"/>
      <c r="J132" s="24">
        <f>IF(AND(G132= "",H132= ""), 0, ROUND(ROUND(I132, 2) * ROUND(IF(H132="",G132,H132),  3), 2))</f>
        <v>0</v>
      </c>
      <c r="K132" s="7"/>
      <c r="M132" s="25">
        <v>0.2</v>
      </c>
      <c r="Q132" s="7">
        <v>55</v>
      </c>
    </row>
    <row r="133" spans="1:17" hidden="1" x14ac:dyDescent="0.25">
      <c r="A133" s="7" t="s">
        <v>45</v>
      </c>
    </row>
    <row r="134" spans="1:17" ht="31.9" customHeight="1" x14ac:dyDescent="0.25">
      <c r="A134" s="7" t="s">
        <v>46</v>
      </c>
      <c r="B134" s="26"/>
      <c r="C134" s="54" t="s">
        <v>138</v>
      </c>
      <c r="D134" s="54"/>
      <c r="E134" s="54"/>
      <c r="F134" s="54"/>
      <c r="G134" s="54"/>
      <c r="H134" s="54"/>
      <c r="I134" s="54"/>
      <c r="J134" s="26"/>
    </row>
    <row r="135" spans="1:17" hidden="1" x14ac:dyDescent="0.25">
      <c r="A135" s="7" t="s">
        <v>48</v>
      </c>
    </row>
    <row r="136" spans="1:17" x14ac:dyDescent="0.25">
      <c r="A136" s="7">
        <v>9</v>
      </c>
      <c r="B136" s="19" t="s">
        <v>139</v>
      </c>
      <c r="C136" s="52" t="s">
        <v>140</v>
      </c>
      <c r="D136" s="53"/>
      <c r="E136" s="53"/>
      <c r="F136" s="21" t="s">
        <v>12</v>
      </c>
      <c r="G136" s="27">
        <v>8</v>
      </c>
      <c r="H136" s="27"/>
      <c r="I136" s="23"/>
      <c r="J136" s="24">
        <f>IF(AND(G136= "",H136= ""), 0, ROUND(ROUND(I136, 2) * ROUND(IF(H136="",G136,H136),  2), 2))</f>
        <v>0</v>
      </c>
      <c r="K136" s="7"/>
      <c r="M136" s="25">
        <v>0.2</v>
      </c>
      <c r="Q136" s="7">
        <v>55</v>
      </c>
    </row>
    <row r="137" spans="1:17" hidden="1" x14ac:dyDescent="0.25">
      <c r="A137" s="7" t="s">
        <v>45</v>
      </c>
    </row>
    <row r="138" spans="1:17" ht="31.9" customHeight="1" x14ac:dyDescent="0.25">
      <c r="A138" s="7" t="s">
        <v>46</v>
      </c>
      <c r="B138" s="26"/>
      <c r="C138" s="54" t="s">
        <v>141</v>
      </c>
      <c r="D138" s="54"/>
      <c r="E138" s="54"/>
      <c r="F138" s="54"/>
      <c r="G138" s="54"/>
      <c r="H138" s="54"/>
      <c r="I138" s="54"/>
      <c r="J138" s="26"/>
    </row>
    <row r="139" spans="1:17" hidden="1" x14ac:dyDescent="0.25">
      <c r="A139" s="7" t="s">
        <v>48</v>
      </c>
    </row>
    <row r="140" spans="1:17" hidden="1" x14ac:dyDescent="0.25">
      <c r="A140" s="7" t="s">
        <v>63</v>
      </c>
    </row>
    <row r="141" spans="1:17" x14ac:dyDescent="0.25">
      <c r="A141" s="7">
        <v>8</v>
      </c>
      <c r="B141" s="19" t="s">
        <v>142</v>
      </c>
      <c r="C141" s="55" t="s">
        <v>143</v>
      </c>
      <c r="D141" s="55"/>
      <c r="E141" s="55"/>
      <c r="J141" s="20"/>
      <c r="K141" s="7"/>
    </row>
    <row r="142" spans="1:17" x14ac:dyDescent="0.25">
      <c r="A142" s="7">
        <v>9</v>
      </c>
      <c r="B142" s="19" t="s">
        <v>144</v>
      </c>
      <c r="C142" s="52" t="s">
        <v>145</v>
      </c>
      <c r="D142" s="53"/>
      <c r="E142" s="53"/>
      <c r="F142" s="21" t="s">
        <v>123</v>
      </c>
      <c r="G142" s="29">
        <v>0.48299999999999998</v>
      </c>
      <c r="H142" s="29"/>
      <c r="I142" s="23"/>
      <c r="J142" s="24">
        <f>IF(AND(G142= "",H142= ""), 0, ROUND(ROUND(I142, 2) * ROUND(IF(H142="",G142,H142),  3), 2))</f>
        <v>0</v>
      </c>
      <c r="K142" s="7"/>
      <c r="M142" s="25">
        <v>0.2</v>
      </c>
      <c r="Q142" s="7">
        <v>55</v>
      </c>
    </row>
    <row r="143" spans="1:17" hidden="1" x14ac:dyDescent="0.25">
      <c r="A143" s="7" t="s">
        <v>45</v>
      </c>
    </row>
    <row r="144" spans="1:17" ht="30" customHeight="1" x14ac:dyDescent="0.25">
      <c r="A144" s="7" t="s">
        <v>46</v>
      </c>
      <c r="B144" s="26"/>
      <c r="C144" s="54" t="s">
        <v>146</v>
      </c>
      <c r="D144" s="54"/>
      <c r="E144" s="54"/>
      <c r="F144" s="54"/>
      <c r="G144" s="54"/>
      <c r="H144" s="54"/>
      <c r="I144" s="54"/>
      <c r="J144" s="26"/>
    </row>
    <row r="145" spans="1:17" hidden="1" x14ac:dyDescent="0.25">
      <c r="A145" s="7" t="s">
        <v>48</v>
      </c>
    </row>
    <row r="146" spans="1:17" x14ac:dyDescent="0.25">
      <c r="A146" s="7">
        <v>9</v>
      </c>
      <c r="B146" s="19" t="s">
        <v>147</v>
      </c>
      <c r="C146" s="52" t="s">
        <v>148</v>
      </c>
      <c r="D146" s="53"/>
      <c r="E146" s="53"/>
      <c r="F146" s="21" t="s">
        <v>123</v>
      </c>
      <c r="G146" s="29">
        <v>1.1000000000000001</v>
      </c>
      <c r="H146" s="29"/>
      <c r="I146" s="23"/>
      <c r="J146" s="24">
        <f>IF(AND(G146= "",H146= ""), 0, ROUND(ROUND(I146, 2) * ROUND(IF(H146="",G146,H146),  3), 2))</f>
        <v>0</v>
      </c>
      <c r="K146" s="7"/>
      <c r="M146" s="25">
        <v>0.2</v>
      </c>
      <c r="Q146" s="7">
        <v>55</v>
      </c>
    </row>
    <row r="147" spans="1:17" hidden="1" x14ac:dyDescent="0.25">
      <c r="A147" s="7" t="s">
        <v>45</v>
      </c>
    </row>
    <row r="148" spans="1:17" hidden="1" x14ac:dyDescent="0.25">
      <c r="A148" s="7" t="s">
        <v>45</v>
      </c>
    </row>
    <row r="149" spans="1:17" hidden="1" x14ac:dyDescent="0.25">
      <c r="A149" s="7" t="s">
        <v>48</v>
      </c>
    </row>
    <row r="150" spans="1:17" x14ac:dyDescent="0.25">
      <c r="A150" s="7">
        <v>9</v>
      </c>
      <c r="B150" s="19" t="s">
        <v>149</v>
      </c>
      <c r="C150" s="52" t="s">
        <v>150</v>
      </c>
      <c r="D150" s="53"/>
      <c r="E150" s="53"/>
      <c r="F150" s="21" t="s">
        <v>12</v>
      </c>
      <c r="G150" s="27">
        <v>8</v>
      </c>
      <c r="H150" s="27"/>
      <c r="I150" s="23"/>
      <c r="J150" s="24">
        <f>IF(AND(G150= "",H150= ""), 0, ROUND(ROUND(I150, 2) * ROUND(IF(H150="",G150,H150),  2), 2))</f>
        <v>0</v>
      </c>
      <c r="K150" s="7"/>
      <c r="M150" s="25">
        <v>0.2</v>
      </c>
      <c r="Q150" s="7">
        <v>55</v>
      </c>
    </row>
    <row r="151" spans="1:17" hidden="1" x14ac:dyDescent="0.25">
      <c r="A151" s="7" t="s">
        <v>45</v>
      </c>
    </row>
    <row r="152" spans="1:17" ht="30" customHeight="1" x14ac:dyDescent="0.25">
      <c r="A152" s="7" t="s">
        <v>46</v>
      </c>
      <c r="B152" s="26"/>
      <c r="C152" s="54" t="s">
        <v>151</v>
      </c>
      <c r="D152" s="54"/>
      <c r="E152" s="54"/>
      <c r="F152" s="54"/>
      <c r="G152" s="54"/>
      <c r="H152" s="54"/>
      <c r="I152" s="54"/>
      <c r="J152" s="26"/>
    </row>
    <row r="153" spans="1:17" hidden="1" x14ac:dyDescent="0.25">
      <c r="A153" s="7" t="s">
        <v>48</v>
      </c>
    </row>
    <row r="154" spans="1:17" x14ac:dyDescent="0.25">
      <c r="A154" s="7">
        <v>9</v>
      </c>
      <c r="B154" s="19" t="s">
        <v>152</v>
      </c>
      <c r="C154" s="52" t="s">
        <v>153</v>
      </c>
      <c r="D154" s="53"/>
      <c r="E154" s="53"/>
      <c r="F154" s="21" t="s">
        <v>123</v>
      </c>
      <c r="G154" s="29">
        <v>0.65400000000000003</v>
      </c>
      <c r="H154" s="29"/>
      <c r="I154" s="23"/>
      <c r="J154" s="24">
        <f>IF(AND(G154= "",H154= ""), 0, ROUND(ROUND(I154, 2) * ROUND(IF(H154="",G154,H154),  3), 2))</f>
        <v>0</v>
      </c>
      <c r="K154" s="7"/>
      <c r="M154" s="25">
        <v>0.2</v>
      </c>
      <c r="Q154" s="7">
        <v>55</v>
      </c>
    </row>
    <row r="155" spans="1:17" hidden="1" x14ac:dyDescent="0.25">
      <c r="A155" s="7" t="s">
        <v>45</v>
      </c>
    </row>
    <row r="156" spans="1:17" ht="31.9" customHeight="1" x14ac:dyDescent="0.25">
      <c r="A156" s="7" t="s">
        <v>46</v>
      </c>
      <c r="B156" s="26"/>
      <c r="C156" s="54" t="s">
        <v>154</v>
      </c>
      <c r="D156" s="54"/>
      <c r="E156" s="54"/>
      <c r="F156" s="54"/>
      <c r="G156" s="54"/>
      <c r="H156" s="54"/>
      <c r="I156" s="54"/>
      <c r="J156" s="26"/>
    </row>
    <row r="157" spans="1:17" hidden="1" x14ac:dyDescent="0.25">
      <c r="A157" s="7" t="s">
        <v>48</v>
      </c>
    </row>
    <row r="158" spans="1:17" x14ac:dyDescent="0.25">
      <c r="A158" s="7">
        <v>9</v>
      </c>
      <c r="B158" s="19" t="s">
        <v>155</v>
      </c>
      <c r="C158" s="52" t="s">
        <v>156</v>
      </c>
      <c r="D158" s="53"/>
      <c r="E158" s="53"/>
      <c r="F158" s="21" t="s">
        <v>12</v>
      </c>
      <c r="G158" s="27">
        <v>12.4</v>
      </c>
      <c r="H158" s="27"/>
      <c r="I158" s="23"/>
      <c r="J158" s="24">
        <f>IF(AND(G158= "",H158= ""), 0, ROUND(ROUND(I158, 2) * ROUND(IF(H158="",G158,H158),  2), 2))</f>
        <v>0</v>
      </c>
      <c r="K158" s="7"/>
      <c r="M158" s="25">
        <v>0.2</v>
      </c>
      <c r="Q158" s="7">
        <v>55</v>
      </c>
    </row>
    <row r="159" spans="1:17" hidden="1" x14ac:dyDescent="0.25">
      <c r="A159" s="7" t="s">
        <v>45</v>
      </c>
    </row>
    <row r="160" spans="1:17" ht="31.9" customHeight="1" x14ac:dyDescent="0.25">
      <c r="A160" s="7" t="s">
        <v>46</v>
      </c>
      <c r="B160" s="26"/>
      <c r="C160" s="54" t="s">
        <v>157</v>
      </c>
      <c r="D160" s="54"/>
      <c r="E160" s="54"/>
      <c r="F160" s="54"/>
      <c r="G160" s="54"/>
      <c r="H160" s="54"/>
      <c r="I160" s="54"/>
      <c r="J160" s="26"/>
    </row>
    <row r="161" spans="1:17" hidden="1" x14ac:dyDescent="0.25">
      <c r="A161" s="7" t="s">
        <v>48</v>
      </c>
    </row>
    <row r="162" spans="1:17" x14ac:dyDescent="0.25">
      <c r="A162" s="7">
        <v>9</v>
      </c>
      <c r="B162" s="19" t="s">
        <v>158</v>
      </c>
      <c r="C162" s="52" t="s">
        <v>159</v>
      </c>
      <c r="D162" s="53"/>
      <c r="E162" s="53"/>
      <c r="F162" s="21" t="s">
        <v>12</v>
      </c>
      <c r="G162" s="27">
        <v>2.88</v>
      </c>
      <c r="H162" s="27"/>
      <c r="I162" s="23"/>
      <c r="J162" s="24">
        <f>IF(AND(G162= "",H162= ""), 0, ROUND(ROUND(I162, 2) * ROUND(IF(H162="",G162,H162),  2), 2))</f>
        <v>0</v>
      </c>
      <c r="K162" s="7"/>
      <c r="M162" s="25">
        <v>0.2</v>
      </c>
      <c r="Q162" s="7">
        <v>55</v>
      </c>
    </row>
    <row r="163" spans="1:17" hidden="1" x14ac:dyDescent="0.25">
      <c r="A163" s="7" t="s">
        <v>45</v>
      </c>
    </row>
    <row r="164" spans="1:17" ht="31.9" customHeight="1" x14ac:dyDescent="0.25">
      <c r="A164" s="7" t="s">
        <v>46</v>
      </c>
      <c r="B164" s="26"/>
      <c r="C164" s="54" t="s">
        <v>160</v>
      </c>
      <c r="D164" s="54"/>
      <c r="E164" s="54"/>
      <c r="F164" s="54"/>
      <c r="G164" s="54"/>
      <c r="H164" s="54"/>
      <c r="I164" s="54"/>
      <c r="J164" s="26"/>
    </row>
    <row r="165" spans="1:17" hidden="1" x14ac:dyDescent="0.25">
      <c r="A165" s="7" t="s">
        <v>48</v>
      </c>
    </row>
    <row r="166" spans="1:17" hidden="1" x14ac:dyDescent="0.25">
      <c r="A166" s="7" t="s">
        <v>63</v>
      </c>
    </row>
    <row r="167" spans="1:17" x14ac:dyDescent="0.25">
      <c r="A167" s="7">
        <v>8</v>
      </c>
      <c r="B167" s="19" t="s">
        <v>161</v>
      </c>
      <c r="C167" s="55" t="s">
        <v>162</v>
      </c>
      <c r="D167" s="55"/>
      <c r="E167" s="55"/>
      <c r="J167" s="20"/>
      <c r="K167" s="7"/>
    </row>
    <row r="168" spans="1:17" hidden="1" x14ac:dyDescent="0.25">
      <c r="A168" s="7" t="s">
        <v>51</v>
      </c>
    </row>
    <row r="169" spans="1:17" x14ac:dyDescent="0.25">
      <c r="A169" s="7">
        <v>9</v>
      </c>
      <c r="B169" s="19" t="s">
        <v>163</v>
      </c>
      <c r="C169" s="52" t="s">
        <v>164</v>
      </c>
      <c r="D169" s="53"/>
      <c r="E169" s="53"/>
      <c r="F169" s="21" t="s">
        <v>12</v>
      </c>
      <c r="G169" s="27">
        <v>71.17</v>
      </c>
      <c r="H169" s="27"/>
      <c r="I169" s="23"/>
      <c r="J169" s="24">
        <f>IF(AND(G169= "",H169= ""), 0, ROUND(ROUND(I169, 2) * ROUND(IF(H169="",G169,H169),  2), 2))</f>
        <v>0</v>
      </c>
      <c r="K169" s="7"/>
      <c r="M169" s="25">
        <v>0.2</v>
      </c>
      <c r="Q169" s="7">
        <v>55</v>
      </c>
    </row>
    <row r="170" spans="1:17" hidden="1" x14ac:dyDescent="0.25">
      <c r="A170" s="7" t="s">
        <v>45</v>
      </c>
    </row>
    <row r="171" spans="1:17" ht="31.9" customHeight="1" x14ac:dyDescent="0.25">
      <c r="A171" s="7" t="s">
        <v>46</v>
      </c>
      <c r="B171" s="26"/>
      <c r="C171" s="54" t="s">
        <v>165</v>
      </c>
      <c r="D171" s="54"/>
      <c r="E171" s="54"/>
      <c r="F171" s="54"/>
      <c r="G171" s="54"/>
      <c r="H171" s="54"/>
      <c r="I171" s="54"/>
      <c r="J171" s="26"/>
    </row>
    <row r="172" spans="1:17" hidden="1" x14ac:dyDescent="0.25">
      <c r="A172" s="7" t="s">
        <v>48</v>
      </c>
    </row>
    <row r="173" spans="1:17" x14ac:dyDescent="0.25">
      <c r="A173" s="7">
        <v>9</v>
      </c>
      <c r="B173" s="19" t="s">
        <v>166</v>
      </c>
      <c r="C173" s="52" t="s">
        <v>167</v>
      </c>
      <c r="D173" s="53"/>
      <c r="E173" s="53"/>
      <c r="F173" s="21" t="s">
        <v>54</v>
      </c>
      <c r="G173" s="27">
        <v>50.8</v>
      </c>
      <c r="H173" s="27"/>
      <c r="I173" s="23"/>
      <c r="J173" s="24">
        <f>IF(AND(G173= "",H173= ""), 0, ROUND(ROUND(I173, 2) * ROUND(IF(H173="",G173,H173),  2), 2))</f>
        <v>0</v>
      </c>
      <c r="K173" s="7"/>
      <c r="M173" s="25">
        <v>0.2</v>
      </c>
      <c r="Q173" s="7">
        <v>55</v>
      </c>
    </row>
    <row r="174" spans="1:17" hidden="1" x14ac:dyDescent="0.25">
      <c r="A174" s="7" t="s">
        <v>45</v>
      </c>
    </row>
    <row r="175" spans="1:17" ht="31.9" customHeight="1" x14ac:dyDescent="0.25">
      <c r="A175" s="7" t="s">
        <v>46</v>
      </c>
      <c r="B175" s="26"/>
      <c r="C175" s="54" t="s">
        <v>168</v>
      </c>
      <c r="D175" s="54"/>
      <c r="E175" s="54"/>
      <c r="F175" s="54"/>
      <c r="G175" s="54"/>
      <c r="H175" s="54"/>
      <c r="I175" s="54"/>
      <c r="J175" s="26"/>
    </row>
    <row r="176" spans="1:17" hidden="1" x14ac:dyDescent="0.25">
      <c r="A176" s="7" t="s">
        <v>48</v>
      </c>
    </row>
    <row r="177" spans="1:17" x14ac:dyDescent="0.25">
      <c r="A177" s="7">
        <v>9</v>
      </c>
      <c r="B177" s="19" t="s">
        <v>169</v>
      </c>
      <c r="C177" s="52" t="s">
        <v>170</v>
      </c>
      <c r="D177" s="53"/>
      <c r="E177" s="53"/>
      <c r="F177" s="21" t="s">
        <v>54</v>
      </c>
      <c r="G177" s="27">
        <v>50.3</v>
      </c>
      <c r="H177" s="27"/>
      <c r="I177" s="23"/>
      <c r="J177" s="24">
        <f>IF(AND(G177= "",H177= ""), 0, ROUND(ROUND(I177, 2) * ROUND(IF(H177="",G177,H177),  2), 2))</f>
        <v>0</v>
      </c>
      <c r="K177" s="7"/>
      <c r="M177" s="25">
        <v>0.2</v>
      </c>
      <c r="Q177" s="7">
        <v>55</v>
      </c>
    </row>
    <row r="178" spans="1:17" hidden="1" x14ac:dyDescent="0.25">
      <c r="A178" s="7" t="s">
        <v>45</v>
      </c>
    </row>
    <row r="179" spans="1:17" ht="31.9" customHeight="1" x14ac:dyDescent="0.25">
      <c r="A179" s="7" t="s">
        <v>46</v>
      </c>
      <c r="B179" s="26"/>
      <c r="C179" s="54" t="s">
        <v>168</v>
      </c>
      <c r="D179" s="54"/>
      <c r="E179" s="54"/>
      <c r="F179" s="54"/>
      <c r="G179" s="54"/>
      <c r="H179" s="54"/>
      <c r="I179" s="54"/>
      <c r="J179" s="26"/>
    </row>
    <row r="180" spans="1:17" hidden="1" x14ac:dyDescent="0.25">
      <c r="A180" s="7" t="s">
        <v>48</v>
      </c>
    </row>
    <row r="181" spans="1:17" x14ac:dyDescent="0.25">
      <c r="A181" s="7">
        <v>9</v>
      </c>
      <c r="B181" s="19" t="s">
        <v>171</v>
      </c>
      <c r="C181" s="52" t="s">
        <v>172</v>
      </c>
      <c r="D181" s="53"/>
      <c r="E181" s="53"/>
      <c r="F181" s="21" t="s">
        <v>123</v>
      </c>
      <c r="G181" s="29">
        <v>0.54</v>
      </c>
      <c r="H181" s="29"/>
      <c r="I181" s="23"/>
      <c r="J181" s="24">
        <f>IF(AND(G181= "",H181= ""), 0, ROUND(ROUND(I181, 2) * ROUND(IF(H181="",G181,H181),  3), 2))</f>
        <v>0</v>
      </c>
      <c r="K181" s="7"/>
      <c r="M181" s="25">
        <v>0.2</v>
      </c>
      <c r="Q181" s="7">
        <v>55</v>
      </c>
    </row>
    <row r="182" spans="1:17" hidden="1" x14ac:dyDescent="0.25">
      <c r="A182" s="7" t="s">
        <v>45</v>
      </c>
    </row>
    <row r="183" spans="1:17" ht="31.9" customHeight="1" x14ac:dyDescent="0.25">
      <c r="A183" s="7" t="s">
        <v>46</v>
      </c>
      <c r="B183" s="26"/>
      <c r="C183" s="54" t="s">
        <v>173</v>
      </c>
      <c r="D183" s="54"/>
      <c r="E183" s="54"/>
      <c r="F183" s="54"/>
      <c r="G183" s="54"/>
      <c r="H183" s="54"/>
      <c r="I183" s="54"/>
      <c r="J183" s="26"/>
    </row>
    <row r="184" spans="1:17" hidden="1" x14ac:dyDescent="0.25">
      <c r="A184" s="7" t="s">
        <v>48</v>
      </c>
    </row>
    <row r="185" spans="1:17" x14ac:dyDescent="0.25">
      <c r="A185" s="7">
        <v>9</v>
      </c>
      <c r="B185" s="19" t="s">
        <v>174</v>
      </c>
      <c r="C185" s="52" t="s">
        <v>175</v>
      </c>
      <c r="D185" s="53"/>
      <c r="E185" s="53"/>
      <c r="F185" s="21" t="s">
        <v>54</v>
      </c>
      <c r="G185" s="27">
        <v>1.8</v>
      </c>
      <c r="H185" s="27"/>
      <c r="I185" s="23"/>
      <c r="J185" s="24">
        <f>IF(AND(G185= "",H185= ""), 0, ROUND(ROUND(I185, 2) * ROUND(IF(H185="",G185,H185),  2), 2))</f>
        <v>0</v>
      </c>
      <c r="K185" s="7"/>
      <c r="M185" s="25">
        <v>0.2</v>
      </c>
      <c r="Q185" s="7">
        <v>55</v>
      </c>
    </row>
    <row r="186" spans="1:17" hidden="1" x14ac:dyDescent="0.25">
      <c r="A186" s="7" t="s">
        <v>45</v>
      </c>
    </row>
    <row r="187" spans="1:17" ht="31.9" customHeight="1" x14ac:dyDescent="0.25">
      <c r="A187" s="7" t="s">
        <v>46</v>
      </c>
      <c r="B187" s="26"/>
      <c r="C187" s="54" t="s">
        <v>176</v>
      </c>
      <c r="D187" s="54"/>
      <c r="E187" s="54"/>
      <c r="F187" s="54"/>
      <c r="G187" s="54"/>
      <c r="H187" s="54"/>
      <c r="I187" s="54"/>
      <c r="J187" s="26"/>
    </row>
    <row r="188" spans="1:17" hidden="1" x14ac:dyDescent="0.25">
      <c r="A188" s="7" t="s">
        <v>48</v>
      </c>
    </row>
    <row r="189" spans="1:17" x14ac:dyDescent="0.25">
      <c r="A189" s="7">
        <v>9</v>
      </c>
      <c r="B189" s="19" t="s">
        <v>177</v>
      </c>
      <c r="C189" s="52" t="s">
        <v>178</v>
      </c>
      <c r="D189" s="53"/>
      <c r="E189" s="53"/>
      <c r="F189" s="21" t="s">
        <v>12</v>
      </c>
      <c r="G189" s="27">
        <v>5.44</v>
      </c>
      <c r="H189" s="27"/>
      <c r="I189" s="23"/>
      <c r="J189" s="24">
        <f>IF(AND(G189= "",H189= ""), 0, ROUND(ROUND(I189, 2) * ROUND(IF(H189="",G189,H189),  2), 2))</f>
        <v>0</v>
      </c>
      <c r="K189" s="7"/>
      <c r="M189" s="25">
        <v>0.2</v>
      </c>
      <c r="Q189" s="7">
        <v>55</v>
      </c>
    </row>
    <row r="190" spans="1:17" hidden="1" x14ac:dyDescent="0.25">
      <c r="A190" s="7" t="s">
        <v>45</v>
      </c>
    </row>
    <row r="191" spans="1:17" ht="42.95" customHeight="1" x14ac:dyDescent="0.25">
      <c r="A191" s="7" t="s">
        <v>46</v>
      </c>
      <c r="B191" s="26"/>
      <c r="C191" s="54" t="s">
        <v>179</v>
      </c>
      <c r="D191" s="54"/>
      <c r="E191" s="54"/>
      <c r="F191" s="54"/>
      <c r="G191" s="54"/>
      <c r="H191" s="54"/>
      <c r="I191" s="54"/>
      <c r="J191" s="26"/>
    </row>
    <row r="192" spans="1:17" hidden="1" x14ac:dyDescent="0.25">
      <c r="A192" s="7" t="s">
        <v>48</v>
      </c>
    </row>
    <row r="193" spans="1:17" x14ac:dyDescent="0.25">
      <c r="A193" s="7">
        <v>9</v>
      </c>
      <c r="B193" s="19" t="s">
        <v>180</v>
      </c>
      <c r="C193" s="52" t="s">
        <v>181</v>
      </c>
      <c r="D193" s="53"/>
      <c r="E193" s="53"/>
      <c r="F193" s="21" t="s">
        <v>54</v>
      </c>
      <c r="G193" s="27">
        <v>4.8</v>
      </c>
      <c r="H193" s="27"/>
      <c r="I193" s="23"/>
      <c r="J193" s="24">
        <f>IF(AND(G193= "",H193= ""), 0, ROUND(ROUND(I193, 2) * ROUND(IF(H193="",G193,H193),  2), 2))</f>
        <v>0</v>
      </c>
      <c r="K193" s="7"/>
      <c r="M193" s="25">
        <v>0.2</v>
      </c>
      <c r="Q193" s="7">
        <v>55</v>
      </c>
    </row>
    <row r="194" spans="1:17" hidden="1" x14ac:dyDescent="0.25">
      <c r="A194" s="7" t="s">
        <v>45</v>
      </c>
    </row>
    <row r="195" spans="1:17" ht="31.9" customHeight="1" x14ac:dyDescent="0.25">
      <c r="A195" s="7" t="s">
        <v>46</v>
      </c>
      <c r="B195" s="26"/>
      <c r="C195" s="54" t="s">
        <v>182</v>
      </c>
      <c r="D195" s="54"/>
      <c r="E195" s="54"/>
      <c r="F195" s="54"/>
      <c r="G195" s="54"/>
      <c r="H195" s="54"/>
      <c r="I195" s="54"/>
      <c r="J195" s="26"/>
    </row>
    <row r="196" spans="1:17" hidden="1" x14ac:dyDescent="0.25">
      <c r="A196" s="7" t="s">
        <v>48</v>
      </c>
    </row>
    <row r="197" spans="1:17" hidden="1" x14ac:dyDescent="0.25">
      <c r="A197" s="7" t="s">
        <v>63</v>
      </c>
    </row>
    <row r="198" spans="1:17" x14ac:dyDescent="0.25">
      <c r="A198" s="7">
        <v>8</v>
      </c>
      <c r="B198" s="19" t="s">
        <v>183</v>
      </c>
      <c r="C198" s="55" t="s">
        <v>184</v>
      </c>
      <c r="D198" s="55"/>
      <c r="E198" s="55"/>
      <c r="J198" s="20"/>
      <c r="K198" s="7"/>
    </row>
    <row r="199" spans="1:17" x14ac:dyDescent="0.25">
      <c r="A199" s="7">
        <v>9</v>
      </c>
      <c r="B199" s="19" t="s">
        <v>185</v>
      </c>
      <c r="C199" s="52" t="s">
        <v>186</v>
      </c>
      <c r="D199" s="53"/>
      <c r="E199" s="53"/>
      <c r="F199" s="21" t="s">
        <v>13</v>
      </c>
      <c r="G199" s="22">
        <v>4</v>
      </c>
      <c r="H199" s="22"/>
      <c r="I199" s="23"/>
      <c r="J199" s="24">
        <f>IF(AND(G199= "",H199= ""), 0, ROUND(ROUND(I199, 2) * ROUND(IF(H199="",G199,H199),  0), 2))</f>
        <v>0</v>
      </c>
      <c r="K199" s="7"/>
      <c r="M199" s="25">
        <v>0.2</v>
      </c>
      <c r="Q199" s="7">
        <v>55</v>
      </c>
    </row>
    <row r="200" spans="1:17" hidden="1" x14ac:dyDescent="0.25">
      <c r="A200" s="7" t="s">
        <v>45</v>
      </c>
    </row>
    <row r="201" spans="1:17" ht="42.95" customHeight="1" x14ac:dyDescent="0.25">
      <c r="A201" s="7" t="s">
        <v>46</v>
      </c>
      <c r="B201" s="26"/>
      <c r="C201" s="54" t="s">
        <v>187</v>
      </c>
      <c r="D201" s="54"/>
      <c r="E201" s="54"/>
      <c r="F201" s="54"/>
      <c r="G201" s="54"/>
      <c r="H201" s="54"/>
      <c r="I201" s="54"/>
      <c r="J201" s="26"/>
    </row>
    <row r="202" spans="1:17" hidden="1" x14ac:dyDescent="0.25">
      <c r="A202" s="7" t="s">
        <v>48</v>
      </c>
    </row>
    <row r="203" spans="1:17" x14ac:dyDescent="0.25">
      <c r="A203" s="7">
        <v>9</v>
      </c>
      <c r="B203" s="19" t="s">
        <v>188</v>
      </c>
      <c r="C203" s="52" t="s">
        <v>189</v>
      </c>
      <c r="D203" s="53"/>
      <c r="E203" s="53"/>
      <c r="F203" s="21" t="s">
        <v>54</v>
      </c>
      <c r="G203" s="27">
        <v>8.1999999999999993</v>
      </c>
      <c r="H203" s="27"/>
      <c r="I203" s="23"/>
      <c r="J203" s="24">
        <f>IF(AND(G203= "",H203= ""), 0, ROUND(ROUND(I203, 2) * ROUND(IF(H203="",G203,H203),  2), 2))</f>
        <v>0</v>
      </c>
      <c r="K203" s="7"/>
      <c r="M203" s="25">
        <v>0.2</v>
      </c>
      <c r="Q203" s="7">
        <v>55</v>
      </c>
    </row>
    <row r="204" spans="1:17" hidden="1" x14ac:dyDescent="0.25">
      <c r="A204" s="7" t="s">
        <v>45</v>
      </c>
    </row>
    <row r="205" spans="1:17" ht="31.9" customHeight="1" x14ac:dyDescent="0.25">
      <c r="A205" s="7" t="s">
        <v>46</v>
      </c>
      <c r="B205" s="26"/>
      <c r="C205" s="54" t="s">
        <v>190</v>
      </c>
      <c r="D205" s="54"/>
      <c r="E205" s="54"/>
      <c r="F205" s="54"/>
      <c r="G205" s="54"/>
      <c r="H205" s="54"/>
      <c r="I205" s="54"/>
      <c r="J205" s="26"/>
    </row>
    <row r="206" spans="1:17" hidden="1" x14ac:dyDescent="0.25">
      <c r="A206" s="7" t="s">
        <v>48</v>
      </c>
    </row>
    <row r="207" spans="1:17" hidden="1" x14ac:dyDescent="0.25">
      <c r="A207" s="7" t="s">
        <v>63</v>
      </c>
    </row>
    <row r="208" spans="1:17" x14ac:dyDescent="0.25">
      <c r="A208" s="7">
        <v>8</v>
      </c>
      <c r="B208" s="19" t="s">
        <v>191</v>
      </c>
      <c r="C208" s="55" t="s">
        <v>192</v>
      </c>
      <c r="D208" s="55"/>
      <c r="E208" s="55"/>
      <c r="J208" s="20"/>
      <c r="K208" s="7"/>
    </row>
    <row r="209" spans="1:17" x14ac:dyDescent="0.25">
      <c r="A209" s="7">
        <v>9</v>
      </c>
      <c r="B209" s="19" t="s">
        <v>193</v>
      </c>
      <c r="C209" s="52" t="s">
        <v>194</v>
      </c>
      <c r="D209" s="53"/>
      <c r="E209" s="53"/>
      <c r="F209" s="21" t="s">
        <v>12</v>
      </c>
      <c r="G209" s="27">
        <v>13.79</v>
      </c>
      <c r="H209" s="27"/>
      <c r="I209" s="23"/>
      <c r="J209" s="24">
        <f>IF(AND(G209= "",H209= ""), 0, ROUND(ROUND(I209, 2) * ROUND(IF(H209="",G209,H209),  2), 2))</f>
        <v>0</v>
      </c>
      <c r="K209" s="7"/>
      <c r="M209" s="25">
        <v>0.2</v>
      </c>
      <c r="Q209" s="7">
        <v>55</v>
      </c>
    </row>
    <row r="210" spans="1:17" hidden="1" x14ac:dyDescent="0.25">
      <c r="A210" s="7" t="s">
        <v>45</v>
      </c>
    </row>
    <row r="211" spans="1:17" ht="31.9" customHeight="1" x14ac:dyDescent="0.25">
      <c r="A211" s="7" t="s">
        <v>46</v>
      </c>
      <c r="B211" s="26"/>
      <c r="C211" s="54" t="s">
        <v>195</v>
      </c>
      <c r="D211" s="54"/>
      <c r="E211" s="54"/>
      <c r="F211" s="54"/>
      <c r="G211" s="54"/>
      <c r="H211" s="54"/>
      <c r="I211" s="54"/>
      <c r="J211" s="26"/>
    </row>
    <row r="212" spans="1:17" hidden="1" x14ac:dyDescent="0.25">
      <c r="A212" s="7" t="s">
        <v>48</v>
      </c>
    </row>
    <row r="213" spans="1:17" x14ac:dyDescent="0.25">
      <c r="A213" s="7">
        <v>9</v>
      </c>
      <c r="B213" s="19" t="s">
        <v>196</v>
      </c>
      <c r="C213" s="52" t="s">
        <v>197</v>
      </c>
      <c r="D213" s="53"/>
      <c r="E213" s="53"/>
      <c r="F213" s="21" t="s">
        <v>12</v>
      </c>
      <c r="G213" s="27">
        <v>13.79</v>
      </c>
      <c r="H213" s="27"/>
      <c r="I213" s="23"/>
      <c r="J213" s="24">
        <f>IF(AND(G213= "",H213= ""), 0, ROUND(ROUND(I213, 2) * ROUND(IF(H213="",G213,H213),  2), 2))</f>
        <v>0</v>
      </c>
      <c r="K213" s="7"/>
      <c r="M213" s="25">
        <v>0.2</v>
      </c>
      <c r="Q213" s="7">
        <v>55</v>
      </c>
    </row>
    <row r="214" spans="1:17" hidden="1" x14ac:dyDescent="0.25">
      <c r="A214" s="7" t="s">
        <v>45</v>
      </c>
    </row>
    <row r="215" spans="1:17" ht="31.9" customHeight="1" x14ac:dyDescent="0.25">
      <c r="A215" s="7" t="s">
        <v>46</v>
      </c>
      <c r="B215" s="26"/>
      <c r="C215" s="54" t="s">
        <v>195</v>
      </c>
      <c r="D215" s="54"/>
      <c r="E215" s="54"/>
      <c r="F215" s="54"/>
      <c r="G215" s="54"/>
      <c r="H215" s="54"/>
      <c r="I215" s="54"/>
      <c r="J215" s="26"/>
    </row>
    <row r="216" spans="1:17" hidden="1" x14ac:dyDescent="0.25">
      <c r="A216" s="7" t="s">
        <v>48</v>
      </c>
    </row>
    <row r="217" spans="1:17" x14ac:dyDescent="0.25">
      <c r="A217" s="7">
        <v>9</v>
      </c>
      <c r="B217" s="19" t="s">
        <v>198</v>
      </c>
      <c r="C217" s="52" t="s">
        <v>199</v>
      </c>
      <c r="D217" s="53"/>
      <c r="E217" s="53"/>
      <c r="F217" s="21" t="s">
        <v>54</v>
      </c>
      <c r="G217" s="27">
        <v>5.8</v>
      </c>
      <c r="H217" s="27"/>
      <c r="I217" s="23"/>
      <c r="J217" s="24">
        <f>IF(AND(G217= "",H217= ""), 0, ROUND(ROUND(I217, 2) * ROUND(IF(H217="",G217,H217),  2), 2))</f>
        <v>0</v>
      </c>
      <c r="K217" s="7"/>
      <c r="M217" s="25">
        <v>0.2</v>
      </c>
      <c r="Q217" s="7">
        <v>55</v>
      </c>
    </row>
    <row r="218" spans="1:17" hidden="1" x14ac:dyDescent="0.25">
      <c r="A218" s="7" t="s">
        <v>45</v>
      </c>
    </row>
    <row r="219" spans="1:17" ht="31.9" customHeight="1" x14ac:dyDescent="0.25">
      <c r="A219" s="7" t="s">
        <v>46</v>
      </c>
      <c r="B219" s="26"/>
      <c r="C219" s="54" t="s">
        <v>200</v>
      </c>
      <c r="D219" s="54"/>
      <c r="E219" s="54"/>
      <c r="F219" s="54"/>
      <c r="G219" s="54"/>
      <c r="H219" s="54"/>
      <c r="I219" s="54"/>
      <c r="J219" s="26"/>
    </row>
    <row r="220" spans="1:17" hidden="1" x14ac:dyDescent="0.25">
      <c r="A220" s="7" t="s">
        <v>48</v>
      </c>
    </row>
    <row r="221" spans="1:17" x14ac:dyDescent="0.25">
      <c r="A221" s="7">
        <v>9</v>
      </c>
      <c r="B221" s="19" t="s">
        <v>201</v>
      </c>
      <c r="C221" s="52" t="s">
        <v>202</v>
      </c>
      <c r="D221" s="53"/>
      <c r="E221" s="53"/>
      <c r="F221" s="21" t="s">
        <v>12</v>
      </c>
      <c r="G221" s="27">
        <v>145</v>
      </c>
      <c r="H221" s="27"/>
      <c r="I221" s="23"/>
      <c r="J221" s="24">
        <f>IF(AND(G221= "",H221= ""), 0, ROUND(ROUND(I221, 2) * ROUND(IF(H221="",G221,H221),  2), 2))</f>
        <v>0</v>
      </c>
      <c r="K221" s="7"/>
      <c r="M221" s="25">
        <v>0.2</v>
      </c>
      <c r="Q221" s="7">
        <v>55</v>
      </c>
    </row>
    <row r="222" spans="1:17" hidden="1" x14ac:dyDescent="0.25">
      <c r="A222" s="7" t="s">
        <v>45</v>
      </c>
    </row>
    <row r="223" spans="1:17" ht="54.2" customHeight="1" x14ac:dyDescent="0.25">
      <c r="A223" s="7" t="s">
        <v>46</v>
      </c>
      <c r="B223" s="26"/>
      <c r="C223" s="54" t="s">
        <v>203</v>
      </c>
      <c r="D223" s="54"/>
      <c r="E223" s="54"/>
      <c r="F223" s="54"/>
      <c r="G223" s="54"/>
      <c r="H223" s="54"/>
      <c r="I223" s="54"/>
      <c r="J223" s="26"/>
    </row>
    <row r="224" spans="1:17" hidden="1" x14ac:dyDescent="0.25">
      <c r="A224" s="7" t="s">
        <v>48</v>
      </c>
    </row>
    <row r="225" spans="1:17" x14ac:dyDescent="0.25">
      <c r="A225" s="7">
        <v>9</v>
      </c>
      <c r="B225" s="19" t="s">
        <v>204</v>
      </c>
      <c r="C225" s="52" t="s">
        <v>205</v>
      </c>
      <c r="D225" s="53"/>
      <c r="E225" s="53"/>
      <c r="F225" s="21" t="s">
        <v>12</v>
      </c>
      <c r="G225" s="27">
        <v>76.7</v>
      </c>
      <c r="H225" s="27"/>
      <c r="I225" s="23"/>
      <c r="J225" s="24">
        <f>IF(AND(G225= "",H225= ""), 0, ROUND(ROUND(I225, 2) * ROUND(IF(H225="",G225,H225),  2), 2))</f>
        <v>0</v>
      </c>
      <c r="K225" s="7"/>
      <c r="M225" s="25">
        <v>0.2</v>
      </c>
      <c r="Q225" s="7">
        <v>55</v>
      </c>
    </row>
    <row r="226" spans="1:17" hidden="1" x14ac:dyDescent="0.25">
      <c r="A226" s="7" t="s">
        <v>45</v>
      </c>
    </row>
    <row r="227" spans="1:17" ht="31.9" customHeight="1" x14ac:dyDescent="0.25">
      <c r="A227" s="7" t="s">
        <v>46</v>
      </c>
      <c r="B227" s="26"/>
      <c r="C227" s="54" t="s">
        <v>206</v>
      </c>
      <c r="D227" s="54"/>
      <c r="E227" s="54"/>
      <c r="F227" s="54"/>
      <c r="G227" s="54"/>
      <c r="H227" s="54"/>
      <c r="I227" s="54"/>
      <c r="J227" s="26"/>
    </row>
    <row r="228" spans="1:17" hidden="1" x14ac:dyDescent="0.25">
      <c r="A228" s="7" t="s">
        <v>48</v>
      </c>
    </row>
    <row r="229" spans="1:17" x14ac:dyDescent="0.25">
      <c r="A229" s="7">
        <v>9</v>
      </c>
      <c r="B229" s="19" t="s">
        <v>207</v>
      </c>
      <c r="C229" s="52" t="s">
        <v>208</v>
      </c>
      <c r="D229" s="53"/>
      <c r="E229" s="53"/>
      <c r="F229" s="21" t="s">
        <v>54</v>
      </c>
      <c r="G229" s="27">
        <v>4.3</v>
      </c>
      <c r="H229" s="27"/>
      <c r="I229" s="23"/>
      <c r="J229" s="24">
        <f>IF(AND(G229= "",H229= ""), 0, ROUND(ROUND(I229, 2) * ROUND(IF(H229="",G229,H229),  2), 2))</f>
        <v>0</v>
      </c>
      <c r="K229" s="7"/>
      <c r="M229" s="25">
        <v>0.2</v>
      </c>
      <c r="Q229" s="7">
        <v>55</v>
      </c>
    </row>
    <row r="230" spans="1:17" hidden="1" x14ac:dyDescent="0.25">
      <c r="A230" s="7" t="s">
        <v>45</v>
      </c>
    </row>
    <row r="231" spans="1:17" ht="31.9" customHeight="1" x14ac:dyDescent="0.25">
      <c r="A231" s="7" t="s">
        <v>46</v>
      </c>
      <c r="B231" s="26"/>
      <c r="C231" s="54" t="s">
        <v>209</v>
      </c>
      <c r="D231" s="54"/>
      <c r="E231" s="54"/>
      <c r="F231" s="54"/>
      <c r="G231" s="54"/>
      <c r="H231" s="54"/>
      <c r="I231" s="54"/>
      <c r="J231" s="26"/>
    </row>
    <row r="232" spans="1:17" hidden="1" x14ac:dyDescent="0.25">
      <c r="A232" s="7" t="s">
        <v>48</v>
      </c>
    </row>
    <row r="233" spans="1:17" hidden="1" x14ac:dyDescent="0.25">
      <c r="A233" s="7" t="s">
        <v>63</v>
      </c>
    </row>
    <row r="234" spans="1:17" x14ac:dyDescent="0.25">
      <c r="A234" s="7" t="s">
        <v>40</v>
      </c>
      <c r="B234" s="20"/>
      <c r="C234" s="56"/>
      <c r="D234" s="56"/>
      <c r="E234" s="56"/>
      <c r="J234" s="20"/>
    </row>
    <row r="235" spans="1:17" x14ac:dyDescent="0.25">
      <c r="B235" s="20"/>
      <c r="C235" s="59" t="s">
        <v>115</v>
      </c>
      <c r="D235" s="60"/>
      <c r="E235" s="60"/>
      <c r="F235" s="57"/>
      <c r="G235" s="57"/>
      <c r="H235" s="57"/>
      <c r="I235" s="57"/>
      <c r="J235" s="58"/>
    </row>
    <row r="236" spans="1:17" x14ac:dyDescent="0.25">
      <c r="B236" s="20"/>
      <c r="C236" s="63"/>
      <c r="D236" s="61"/>
      <c r="E236" s="61"/>
      <c r="F236" s="61"/>
      <c r="G236" s="61"/>
      <c r="H236" s="61"/>
      <c r="I236" s="61"/>
      <c r="J236" s="62"/>
    </row>
    <row r="237" spans="1:17" x14ac:dyDescent="0.25">
      <c r="B237" s="20"/>
      <c r="C237" s="66" t="s">
        <v>81</v>
      </c>
      <c r="D237" s="67"/>
      <c r="E237" s="67"/>
      <c r="F237" s="64">
        <f>SUMIF(K106:K234, IF(K105="","",K105), J106:J234)</f>
        <v>0</v>
      </c>
      <c r="G237" s="64"/>
      <c r="H237" s="64"/>
      <c r="I237" s="64"/>
      <c r="J237" s="65"/>
    </row>
    <row r="238" spans="1:17" ht="16.899999999999999" customHeight="1" x14ac:dyDescent="0.25">
      <c r="B238" s="20"/>
      <c r="C238" s="66" t="s">
        <v>210</v>
      </c>
      <c r="D238" s="67"/>
      <c r="E238" s="67"/>
      <c r="F238" s="64">
        <f>ROUND(SUMIF(K106:K234, IF(K105="","",K105), J106:J234) * 0.2, 2)</f>
        <v>0</v>
      </c>
      <c r="G238" s="64"/>
      <c r="H238" s="64"/>
      <c r="I238" s="64"/>
      <c r="J238" s="65"/>
    </row>
    <row r="239" spans="1:17" x14ac:dyDescent="0.25">
      <c r="B239" s="20"/>
      <c r="C239" s="70" t="s">
        <v>83</v>
      </c>
      <c r="D239" s="71"/>
      <c r="E239" s="71"/>
      <c r="F239" s="68">
        <f>SUM(F237:F238)</f>
        <v>0</v>
      </c>
      <c r="G239" s="68"/>
      <c r="H239" s="68"/>
      <c r="I239" s="68"/>
      <c r="J239" s="69"/>
    </row>
    <row r="240" spans="1:17" ht="18.600000000000001" customHeight="1" x14ac:dyDescent="0.25">
      <c r="A240" s="7">
        <v>3</v>
      </c>
      <c r="B240" s="16">
        <v>6</v>
      </c>
      <c r="C240" s="51" t="s">
        <v>211</v>
      </c>
      <c r="D240" s="51"/>
      <c r="E240" s="51"/>
      <c r="F240" s="17"/>
      <c r="G240" s="17"/>
      <c r="H240" s="17"/>
      <c r="I240" s="17"/>
      <c r="J240" s="18"/>
      <c r="K240" s="7"/>
    </row>
    <row r="241" spans="1:17" x14ac:dyDescent="0.25">
      <c r="A241" s="7">
        <v>6</v>
      </c>
      <c r="B241" s="16" t="s">
        <v>212</v>
      </c>
      <c r="C241" s="72" t="s">
        <v>213</v>
      </c>
      <c r="D241" s="72"/>
      <c r="E241" s="72"/>
      <c r="F241" s="30"/>
      <c r="G241" s="30"/>
      <c r="H241" s="30"/>
      <c r="I241" s="30"/>
      <c r="J241" s="31"/>
      <c r="K241" s="7"/>
    </row>
    <row r="242" spans="1:17" x14ac:dyDescent="0.25">
      <c r="A242" s="7">
        <v>9</v>
      </c>
      <c r="B242" s="19" t="s">
        <v>214</v>
      </c>
      <c r="C242" s="52" t="s">
        <v>215</v>
      </c>
      <c r="D242" s="53"/>
      <c r="E242" s="53"/>
      <c r="F242" s="21" t="s">
        <v>61</v>
      </c>
      <c r="G242" s="22">
        <v>1</v>
      </c>
      <c r="H242" s="22"/>
      <c r="I242" s="23"/>
      <c r="J242" s="24">
        <f>IF(AND(G242= "",H242= ""), 0, ROUND(ROUND(I242, 2) * ROUND(IF(H242="",G242,H242),  0), 2))</f>
        <v>0</v>
      </c>
      <c r="K242" s="7"/>
      <c r="M242" s="25">
        <v>0.2</v>
      </c>
      <c r="Q242" s="7">
        <v>55</v>
      </c>
    </row>
    <row r="243" spans="1:17" hidden="1" x14ac:dyDescent="0.25">
      <c r="A243" s="7" t="s">
        <v>45</v>
      </c>
    </row>
    <row r="244" spans="1:17" ht="31.9" customHeight="1" x14ac:dyDescent="0.25">
      <c r="A244" s="7" t="s">
        <v>46</v>
      </c>
      <c r="B244" s="26"/>
      <c r="C244" s="54" t="s">
        <v>216</v>
      </c>
      <c r="D244" s="54"/>
      <c r="E244" s="54"/>
      <c r="F244" s="54"/>
      <c r="G244" s="54"/>
      <c r="H244" s="54"/>
      <c r="I244" s="54"/>
      <c r="J244" s="26"/>
    </row>
    <row r="245" spans="1:17" hidden="1" x14ac:dyDescent="0.25">
      <c r="A245" s="7" t="s">
        <v>48</v>
      </c>
    </row>
    <row r="246" spans="1:17" x14ac:dyDescent="0.25">
      <c r="A246" s="7">
        <v>9</v>
      </c>
      <c r="B246" s="19" t="s">
        <v>217</v>
      </c>
      <c r="C246" s="52" t="s">
        <v>218</v>
      </c>
      <c r="D246" s="53"/>
      <c r="E246" s="53"/>
      <c r="F246" s="21" t="s">
        <v>123</v>
      </c>
      <c r="G246" s="29">
        <v>2.48</v>
      </c>
      <c r="H246" s="29"/>
      <c r="I246" s="23"/>
      <c r="J246" s="24">
        <f>IF(AND(G246= "",H246= ""), 0, ROUND(ROUND(I246, 2) * ROUND(IF(H246="",G246,H246),  3), 2))</f>
        <v>0</v>
      </c>
      <c r="K246" s="7"/>
      <c r="M246" s="25">
        <v>0.2</v>
      </c>
      <c r="Q246" s="7">
        <v>55</v>
      </c>
    </row>
    <row r="247" spans="1:17" hidden="1" x14ac:dyDescent="0.25">
      <c r="A247" s="7" t="s">
        <v>45</v>
      </c>
    </row>
    <row r="248" spans="1:17" ht="31.9" customHeight="1" x14ac:dyDescent="0.25">
      <c r="A248" s="7" t="s">
        <v>46</v>
      </c>
      <c r="B248" s="26"/>
      <c r="C248" s="54" t="s">
        <v>219</v>
      </c>
      <c r="D248" s="54"/>
      <c r="E248" s="54"/>
      <c r="F248" s="54"/>
      <c r="G248" s="54"/>
      <c r="H248" s="54"/>
      <c r="I248" s="54"/>
      <c r="J248" s="26"/>
    </row>
    <row r="249" spans="1:17" hidden="1" x14ac:dyDescent="0.25">
      <c r="A249" s="7" t="s">
        <v>48</v>
      </c>
    </row>
    <row r="250" spans="1:17" x14ac:dyDescent="0.25">
      <c r="A250" s="7">
        <v>9</v>
      </c>
      <c r="B250" s="19" t="s">
        <v>220</v>
      </c>
      <c r="C250" s="52" t="s">
        <v>221</v>
      </c>
      <c r="D250" s="53"/>
      <c r="E250" s="53"/>
      <c r="F250" s="21" t="s">
        <v>123</v>
      </c>
      <c r="G250" s="29">
        <v>2.254</v>
      </c>
      <c r="H250" s="29"/>
      <c r="I250" s="23"/>
      <c r="J250" s="24">
        <f>IF(AND(G250= "",H250= ""), 0, ROUND(ROUND(I250, 2) * ROUND(IF(H250="",G250,H250),  3), 2))</f>
        <v>0</v>
      </c>
      <c r="K250" s="7"/>
      <c r="M250" s="25">
        <v>0.2</v>
      </c>
      <c r="Q250" s="7">
        <v>55</v>
      </c>
    </row>
    <row r="251" spans="1:17" hidden="1" x14ac:dyDescent="0.25">
      <c r="A251" s="7" t="s">
        <v>45</v>
      </c>
    </row>
    <row r="252" spans="1:17" ht="31.9" customHeight="1" x14ac:dyDescent="0.25">
      <c r="A252" s="7" t="s">
        <v>46</v>
      </c>
      <c r="B252" s="26"/>
      <c r="C252" s="54" t="s">
        <v>219</v>
      </c>
      <c r="D252" s="54"/>
      <c r="E252" s="54"/>
      <c r="F252" s="54"/>
      <c r="G252" s="54"/>
      <c r="H252" s="54"/>
      <c r="I252" s="54"/>
      <c r="J252" s="26"/>
    </row>
    <row r="253" spans="1:17" hidden="1" x14ac:dyDescent="0.25">
      <c r="A253" s="7" t="s">
        <v>48</v>
      </c>
    </row>
    <row r="254" spans="1:17" x14ac:dyDescent="0.25">
      <c r="A254" s="7">
        <v>9</v>
      </c>
      <c r="B254" s="19" t="s">
        <v>222</v>
      </c>
      <c r="C254" s="52" t="s">
        <v>223</v>
      </c>
      <c r="D254" s="53"/>
      <c r="E254" s="53"/>
      <c r="F254" s="21" t="s">
        <v>12</v>
      </c>
      <c r="G254" s="27">
        <v>11.27</v>
      </c>
      <c r="H254" s="27"/>
      <c r="I254" s="23"/>
      <c r="J254" s="24">
        <f>IF(AND(G254= "",H254= ""), 0, ROUND(ROUND(I254, 2) * ROUND(IF(H254="",G254,H254),  2), 2))</f>
        <v>0</v>
      </c>
      <c r="K254" s="7"/>
      <c r="M254" s="25">
        <v>0.2</v>
      </c>
      <c r="Q254" s="7">
        <v>55</v>
      </c>
    </row>
    <row r="255" spans="1:17" hidden="1" x14ac:dyDescent="0.25">
      <c r="A255" s="7" t="s">
        <v>45</v>
      </c>
    </row>
    <row r="256" spans="1:17" ht="31.9" customHeight="1" x14ac:dyDescent="0.25">
      <c r="A256" s="7" t="s">
        <v>46</v>
      </c>
      <c r="B256" s="26"/>
      <c r="C256" s="54" t="s">
        <v>224</v>
      </c>
      <c r="D256" s="54"/>
      <c r="E256" s="54"/>
      <c r="F256" s="54"/>
      <c r="G256" s="54"/>
      <c r="H256" s="54"/>
      <c r="I256" s="54"/>
      <c r="J256" s="26"/>
    </row>
    <row r="257" spans="1:17" hidden="1" x14ac:dyDescent="0.25">
      <c r="A257" s="7" t="s">
        <v>48</v>
      </c>
    </row>
    <row r="258" spans="1:17" x14ac:dyDescent="0.25">
      <c r="A258" s="7">
        <v>9</v>
      </c>
      <c r="B258" s="19" t="s">
        <v>225</v>
      </c>
      <c r="C258" s="52" t="s">
        <v>226</v>
      </c>
      <c r="D258" s="53"/>
      <c r="E258" s="53"/>
      <c r="F258" s="21" t="s">
        <v>61</v>
      </c>
      <c r="G258" s="22">
        <v>1</v>
      </c>
      <c r="H258" s="22"/>
      <c r="I258" s="23"/>
      <c r="J258" s="24">
        <f>IF(AND(G258= "",H258= ""), 0, ROUND(ROUND(I258, 2) * ROUND(IF(H258="",G258,H258),  0), 2))</f>
        <v>0</v>
      </c>
      <c r="K258" s="7"/>
      <c r="M258" s="25">
        <v>0.2</v>
      </c>
      <c r="Q258" s="7">
        <v>55</v>
      </c>
    </row>
    <row r="259" spans="1:17" hidden="1" x14ac:dyDescent="0.25">
      <c r="A259" s="7" t="s">
        <v>45</v>
      </c>
    </row>
    <row r="260" spans="1:17" ht="31.9" customHeight="1" x14ac:dyDescent="0.25">
      <c r="A260" s="7" t="s">
        <v>46</v>
      </c>
      <c r="B260" s="26"/>
      <c r="C260" s="54" t="s">
        <v>227</v>
      </c>
      <c r="D260" s="54"/>
      <c r="E260" s="54"/>
      <c r="F260" s="54"/>
      <c r="G260" s="54"/>
      <c r="H260" s="54"/>
      <c r="I260" s="54"/>
      <c r="J260" s="26"/>
    </row>
    <row r="261" spans="1:17" hidden="1" x14ac:dyDescent="0.25">
      <c r="A261" s="7" t="s">
        <v>48</v>
      </c>
    </row>
    <row r="262" spans="1:17" x14ac:dyDescent="0.25">
      <c r="A262" s="7">
        <v>9</v>
      </c>
      <c r="B262" s="19" t="s">
        <v>228</v>
      </c>
      <c r="C262" s="52" t="s">
        <v>229</v>
      </c>
      <c r="D262" s="53"/>
      <c r="E262" s="53"/>
      <c r="F262" s="21" t="s">
        <v>61</v>
      </c>
      <c r="G262" s="22">
        <v>2</v>
      </c>
      <c r="H262" s="22"/>
      <c r="I262" s="23"/>
      <c r="J262" s="24">
        <f>IF(AND(G262= "",H262= ""), 0, ROUND(ROUND(I262, 2) * ROUND(IF(H262="",G262,H262),  0), 2))</f>
        <v>0</v>
      </c>
      <c r="K262" s="7"/>
      <c r="M262" s="25">
        <v>0.2</v>
      </c>
      <c r="Q262" s="7">
        <v>55</v>
      </c>
    </row>
    <row r="263" spans="1:17" hidden="1" x14ac:dyDescent="0.25">
      <c r="A263" s="7" t="s">
        <v>45</v>
      </c>
    </row>
    <row r="264" spans="1:17" ht="31.9" customHeight="1" x14ac:dyDescent="0.25">
      <c r="A264" s="7" t="s">
        <v>46</v>
      </c>
      <c r="B264" s="26"/>
      <c r="C264" s="54" t="s">
        <v>230</v>
      </c>
      <c r="D264" s="54"/>
      <c r="E264" s="54"/>
      <c r="F264" s="54"/>
      <c r="G264" s="54"/>
      <c r="H264" s="54"/>
      <c r="I264" s="54"/>
      <c r="J264" s="26"/>
    </row>
    <row r="265" spans="1:17" hidden="1" x14ac:dyDescent="0.25">
      <c r="A265" s="7" t="s">
        <v>48</v>
      </c>
    </row>
    <row r="266" spans="1:17" x14ac:dyDescent="0.25">
      <c r="A266" s="7">
        <v>9</v>
      </c>
      <c r="B266" s="19" t="s">
        <v>231</v>
      </c>
      <c r="C266" s="52" t="s">
        <v>232</v>
      </c>
      <c r="D266" s="53"/>
      <c r="E266" s="53"/>
      <c r="F266" s="21" t="s">
        <v>54</v>
      </c>
      <c r="G266" s="27">
        <v>40.200000000000003</v>
      </c>
      <c r="H266" s="27"/>
      <c r="I266" s="23"/>
      <c r="J266" s="24">
        <f>IF(AND(G266= "",H266= ""), 0, ROUND(ROUND(I266, 2) * ROUND(IF(H266="",G266,H266),  2), 2))</f>
        <v>0</v>
      </c>
      <c r="K266" s="7"/>
      <c r="M266" s="25">
        <v>0.2</v>
      </c>
      <c r="Q266" s="7">
        <v>55</v>
      </c>
    </row>
    <row r="267" spans="1:17" hidden="1" x14ac:dyDescent="0.25">
      <c r="A267" s="7" t="s">
        <v>45</v>
      </c>
    </row>
    <row r="268" spans="1:17" ht="31.9" customHeight="1" x14ac:dyDescent="0.25">
      <c r="A268" s="7" t="s">
        <v>46</v>
      </c>
      <c r="B268" s="26"/>
      <c r="C268" s="54" t="s">
        <v>233</v>
      </c>
      <c r="D268" s="54"/>
      <c r="E268" s="54"/>
      <c r="F268" s="54"/>
      <c r="G268" s="54"/>
      <c r="H268" s="54"/>
      <c r="I268" s="54"/>
      <c r="J268" s="26"/>
    </row>
    <row r="269" spans="1:17" hidden="1" x14ac:dyDescent="0.25">
      <c r="A269" s="7" t="s">
        <v>48</v>
      </c>
    </row>
    <row r="270" spans="1:17" x14ac:dyDescent="0.25">
      <c r="A270" s="7">
        <v>9</v>
      </c>
      <c r="B270" s="19" t="s">
        <v>234</v>
      </c>
      <c r="C270" s="52" t="s">
        <v>235</v>
      </c>
      <c r="D270" s="53"/>
      <c r="E270" s="53"/>
      <c r="F270" s="21" t="s">
        <v>61</v>
      </c>
      <c r="G270" s="22">
        <v>1</v>
      </c>
      <c r="H270" s="22"/>
      <c r="I270" s="23"/>
      <c r="J270" s="24">
        <f>IF(AND(G270= "",H270= ""), 0, ROUND(ROUND(I270, 2) * ROUND(IF(H270="",G270,H270),  0), 2))</f>
        <v>0</v>
      </c>
      <c r="K270" s="7"/>
      <c r="M270" s="25">
        <v>0.2</v>
      </c>
      <c r="Q270" s="7">
        <v>55</v>
      </c>
    </row>
    <row r="271" spans="1:17" hidden="1" x14ac:dyDescent="0.25">
      <c r="A271" s="7" t="s">
        <v>45</v>
      </c>
    </row>
    <row r="272" spans="1:17" hidden="1" x14ac:dyDescent="0.25">
      <c r="A272" s="7" t="s">
        <v>45</v>
      </c>
    </row>
    <row r="273" spans="1:17" ht="31.9" customHeight="1" x14ac:dyDescent="0.25">
      <c r="A273" s="7" t="s">
        <v>46</v>
      </c>
      <c r="B273" s="26"/>
      <c r="C273" s="54" t="s">
        <v>236</v>
      </c>
      <c r="D273" s="54"/>
      <c r="E273" s="54"/>
      <c r="F273" s="54"/>
      <c r="G273" s="54"/>
      <c r="H273" s="54"/>
      <c r="I273" s="54"/>
      <c r="J273" s="26"/>
    </row>
    <row r="274" spans="1:17" hidden="1" x14ac:dyDescent="0.25">
      <c r="A274" s="7" t="s">
        <v>48</v>
      </c>
    </row>
    <row r="275" spans="1:17" x14ac:dyDescent="0.25">
      <c r="A275" s="7">
        <v>9</v>
      </c>
      <c r="B275" s="19" t="s">
        <v>237</v>
      </c>
      <c r="C275" s="52" t="s">
        <v>238</v>
      </c>
      <c r="D275" s="53"/>
      <c r="E275" s="53"/>
      <c r="F275" s="21" t="s">
        <v>61</v>
      </c>
      <c r="G275" s="22">
        <v>1</v>
      </c>
      <c r="H275" s="22"/>
      <c r="I275" s="23"/>
      <c r="J275" s="24">
        <f>IF(AND(G275= "",H275= ""), 0, ROUND(ROUND(I275, 2) * ROUND(IF(H275="",G275,H275),  0), 2))</f>
        <v>0</v>
      </c>
      <c r="K275" s="7"/>
      <c r="M275" s="25">
        <v>0.2</v>
      </c>
      <c r="Q275" s="7">
        <v>55</v>
      </c>
    </row>
    <row r="276" spans="1:17" hidden="1" x14ac:dyDescent="0.25">
      <c r="A276" s="7" t="s">
        <v>45</v>
      </c>
    </row>
    <row r="277" spans="1:17" ht="31.9" customHeight="1" x14ac:dyDescent="0.25">
      <c r="A277" s="7" t="s">
        <v>46</v>
      </c>
      <c r="B277" s="26"/>
      <c r="C277" s="54" t="s">
        <v>239</v>
      </c>
      <c r="D277" s="54"/>
      <c r="E277" s="54"/>
      <c r="F277" s="54"/>
      <c r="G277" s="54"/>
      <c r="H277" s="54"/>
      <c r="I277" s="54"/>
      <c r="J277" s="26"/>
    </row>
    <row r="278" spans="1:17" hidden="1" x14ac:dyDescent="0.25">
      <c r="A278" s="7" t="s">
        <v>48</v>
      </c>
    </row>
    <row r="279" spans="1:17" x14ac:dyDescent="0.25">
      <c r="A279" s="7">
        <v>9</v>
      </c>
      <c r="B279" s="19" t="s">
        <v>240</v>
      </c>
      <c r="C279" s="52" t="s">
        <v>241</v>
      </c>
      <c r="D279" s="53"/>
      <c r="E279" s="53"/>
      <c r="F279" s="21" t="s">
        <v>123</v>
      </c>
      <c r="G279" s="29">
        <v>1.5</v>
      </c>
      <c r="H279" s="29"/>
      <c r="I279" s="23"/>
      <c r="J279" s="24">
        <f>IF(AND(G279= "",H279= ""), 0, ROUND(ROUND(I279, 2) * ROUND(IF(H279="",G279,H279),  3), 2))</f>
        <v>0</v>
      </c>
      <c r="K279" s="7"/>
      <c r="M279" s="25">
        <v>0.2</v>
      </c>
      <c r="Q279" s="7">
        <v>55</v>
      </c>
    </row>
    <row r="280" spans="1:17" hidden="1" x14ac:dyDescent="0.25">
      <c r="A280" s="7" t="s">
        <v>45</v>
      </c>
    </row>
    <row r="281" spans="1:17" ht="31.9" customHeight="1" x14ac:dyDescent="0.25">
      <c r="A281" s="7" t="s">
        <v>46</v>
      </c>
      <c r="B281" s="26"/>
      <c r="C281" s="54" t="s">
        <v>242</v>
      </c>
      <c r="D281" s="54"/>
      <c r="E281" s="54"/>
      <c r="F281" s="54"/>
      <c r="G281" s="54"/>
      <c r="H281" s="54"/>
      <c r="I281" s="54"/>
      <c r="J281" s="26"/>
    </row>
    <row r="282" spans="1:17" hidden="1" x14ac:dyDescent="0.25">
      <c r="A282" s="7" t="s">
        <v>48</v>
      </c>
    </row>
    <row r="283" spans="1:17" x14ac:dyDescent="0.25">
      <c r="A283" s="7">
        <v>9</v>
      </c>
      <c r="B283" s="19" t="s">
        <v>243</v>
      </c>
      <c r="C283" s="52" t="s">
        <v>244</v>
      </c>
      <c r="D283" s="53"/>
      <c r="E283" s="53"/>
      <c r="F283" s="21" t="s">
        <v>12</v>
      </c>
      <c r="G283" s="27">
        <v>8</v>
      </c>
      <c r="H283" s="27"/>
      <c r="I283" s="23"/>
      <c r="J283" s="24">
        <f>IF(AND(G283= "",H283= ""), 0, ROUND(ROUND(I283, 2) * ROUND(IF(H283="",G283,H283),  2), 2))</f>
        <v>0</v>
      </c>
      <c r="K283" s="7"/>
      <c r="M283" s="25">
        <v>0.2</v>
      </c>
      <c r="Q283" s="7">
        <v>55</v>
      </c>
    </row>
    <row r="284" spans="1:17" hidden="1" x14ac:dyDescent="0.25">
      <c r="A284" s="7" t="s">
        <v>45</v>
      </c>
    </row>
    <row r="285" spans="1:17" hidden="1" x14ac:dyDescent="0.25">
      <c r="A285" s="7" t="s">
        <v>45</v>
      </c>
    </row>
    <row r="286" spans="1:17" ht="31.9" customHeight="1" x14ac:dyDescent="0.25">
      <c r="A286" s="7" t="s">
        <v>46</v>
      </c>
      <c r="B286" s="26"/>
      <c r="C286" s="54" t="s">
        <v>242</v>
      </c>
      <c r="D286" s="54"/>
      <c r="E286" s="54"/>
      <c r="F286" s="54"/>
      <c r="G286" s="54"/>
      <c r="H286" s="54"/>
      <c r="I286" s="54"/>
      <c r="J286" s="26"/>
    </row>
    <row r="287" spans="1:17" hidden="1" x14ac:dyDescent="0.25">
      <c r="A287" s="7" t="s">
        <v>48</v>
      </c>
    </row>
    <row r="288" spans="1:17" hidden="1" x14ac:dyDescent="0.25">
      <c r="A288" s="7" t="s">
        <v>245</v>
      </c>
    </row>
    <row r="289" spans="1:17" x14ac:dyDescent="0.25">
      <c r="A289" s="7">
        <v>8</v>
      </c>
      <c r="B289" s="19" t="s">
        <v>246</v>
      </c>
      <c r="C289" s="55" t="s">
        <v>247</v>
      </c>
      <c r="D289" s="55"/>
      <c r="E289" s="55"/>
      <c r="J289" s="20"/>
      <c r="K289" s="7"/>
    </row>
    <row r="290" spans="1:17" x14ac:dyDescent="0.25">
      <c r="A290" s="7">
        <v>9</v>
      </c>
      <c r="B290" s="19" t="s">
        <v>248</v>
      </c>
      <c r="C290" s="52" t="s">
        <v>249</v>
      </c>
      <c r="D290" s="53"/>
      <c r="E290" s="53"/>
      <c r="F290" s="21" t="s">
        <v>54</v>
      </c>
      <c r="G290" s="27">
        <v>1.8</v>
      </c>
      <c r="H290" s="27"/>
      <c r="I290" s="23"/>
      <c r="J290" s="24">
        <f>IF(AND(G290= "",H290= ""), 0, ROUND(ROUND(I290, 2) * ROUND(IF(H290="",G290,H290),  2), 2))</f>
        <v>0</v>
      </c>
      <c r="K290" s="7"/>
      <c r="M290" s="25">
        <v>0.2</v>
      </c>
      <c r="Q290" s="7">
        <v>55</v>
      </c>
    </row>
    <row r="291" spans="1:17" hidden="1" x14ac:dyDescent="0.25">
      <c r="A291" s="7" t="s">
        <v>45</v>
      </c>
    </row>
    <row r="292" spans="1:17" ht="30" customHeight="1" x14ac:dyDescent="0.25">
      <c r="A292" s="7" t="s">
        <v>46</v>
      </c>
      <c r="B292" s="26"/>
      <c r="C292" s="54" t="s">
        <v>250</v>
      </c>
      <c r="D292" s="54"/>
      <c r="E292" s="54"/>
      <c r="F292" s="54"/>
      <c r="G292" s="54"/>
      <c r="H292" s="54"/>
      <c r="I292" s="54"/>
      <c r="J292" s="26"/>
    </row>
    <row r="293" spans="1:17" hidden="1" x14ac:dyDescent="0.25">
      <c r="A293" s="7" t="s">
        <v>48</v>
      </c>
    </row>
    <row r="294" spans="1:17" x14ac:dyDescent="0.25">
      <c r="A294" s="7">
        <v>9</v>
      </c>
      <c r="B294" s="19" t="s">
        <v>251</v>
      </c>
      <c r="C294" s="52" t="s">
        <v>252</v>
      </c>
      <c r="D294" s="53"/>
      <c r="E294" s="53"/>
      <c r="F294" s="21" t="s">
        <v>54</v>
      </c>
      <c r="G294" s="27">
        <v>2</v>
      </c>
      <c r="H294" s="27"/>
      <c r="I294" s="23"/>
      <c r="J294" s="24">
        <f>IF(AND(G294= "",H294= ""), 0, ROUND(ROUND(I294, 2) * ROUND(IF(H294="",G294,H294),  2), 2))</f>
        <v>0</v>
      </c>
      <c r="K294" s="7"/>
      <c r="M294" s="25">
        <v>0.2</v>
      </c>
      <c r="Q294" s="7">
        <v>55</v>
      </c>
    </row>
    <row r="295" spans="1:17" hidden="1" x14ac:dyDescent="0.25">
      <c r="A295" s="7" t="s">
        <v>45</v>
      </c>
    </row>
    <row r="296" spans="1:17" ht="31.9" customHeight="1" x14ac:dyDescent="0.25">
      <c r="A296" s="7" t="s">
        <v>46</v>
      </c>
      <c r="B296" s="26"/>
      <c r="C296" s="54" t="s">
        <v>253</v>
      </c>
      <c r="D296" s="54"/>
      <c r="E296" s="54"/>
      <c r="F296" s="54"/>
      <c r="G296" s="54"/>
      <c r="H296" s="54"/>
      <c r="I296" s="54"/>
      <c r="J296" s="26"/>
    </row>
    <row r="297" spans="1:17" hidden="1" x14ac:dyDescent="0.25">
      <c r="A297" s="7" t="s">
        <v>48</v>
      </c>
    </row>
    <row r="298" spans="1:17" x14ac:dyDescent="0.25">
      <c r="A298" s="7">
        <v>9</v>
      </c>
      <c r="B298" s="19" t="s">
        <v>254</v>
      </c>
      <c r="C298" s="52" t="s">
        <v>255</v>
      </c>
      <c r="D298" s="53"/>
      <c r="E298" s="53"/>
      <c r="F298" s="21" t="s">
        <v>256</v>
      </c>
      <c r="G298" s="22">
        <v>1</v>
      </c>
      <c r="H298" s="22"/>
      <c r="I298" s="23"/>
      <c r="J298" s="24">
        <f>IF(AND(G298= "",H298= ""), 0, ROUND(ROUND(I298, 2) * ROUND(IF(H298="",G298,H298),  0), 2))</f>
        <v>0</v>
      </c>
      <c r="K298" s="7"/>
      <c r="M298" s="25">
        <v>0.2</v>
      </c>
      <c r="Q298" s="7">
        <v>55</v>
      </c>
    </row>
    <row r="299" spans="1:17" hidden="1" x14ac:dyDescent="0.25">
      <c r="A299" s="7" t="s">
        <v>45</v>
      </c>
    </row>
    <row r="300" spans="1:17" ht="31.9" customHeight="1" x14ac:dyDescent="0.25">
      <c r="A300" s="7" t="s">
        <v>46</v>
      </c>
      <c r="B300" s="26"/>
      <c r="C300" s="54" t="s">
        <v>257</v>
      </c>
      <c r="D300" s="54"/>
      <c r="E300" s="54"/>
      <c r="F300" s="54"/>
      <c r="G300" s="54"/>
      <c r="H300" s="54"/>
      <c r="I300" s="54"/>
      <c r="J300" s="26"/>
    </row>
    <row r="301" spans="1:17" hidden="1" x14ac:dyDescent="0.25">
      <c r="A301" s="7" t="s">
        <v>48</v>
      </c>
    </row>
    <row r="302" spans="1:17" hidden="1" x14ac:dyDescent="0.25">
      <c r="A302" s="7" t="s">
        <v>63</v>
      </c>
    </row>
    <row r="303" spans="1:17" x14ac:dyDescent="0.25">
      <c r="A303" s="7">
        <v>8</v>
      </c>
      <c r="B303" s="19" t="s">
        <v>258</v>
      </c>
      <c r="C303" s="55" t="s">
        <v>259</v>
      </c>
      <c r="D303" s="55"/>
      <c r="E303" s="55"/>
      <c r="J303" s="20"/>
      <c r="K303" s="7"/>
    </row>
    <row r="304" spans="1:17" x14ac:dyDescent="0.25">
      <c r="A304" s="7">
        <v>9</v>
      </c>
      <c r="B304" s="19" t="s">
        <v>260</v>
      </c>
      <c r="C304" s="52" t="s">
        <v>261</v>
      </c>
      <c r="D304" s="53"/>
      <c r="E304" s="53"/>
      <c r="F304" s="21" t="s">
        <v>54</v>
      </c>
      <c r="G304" s="27">
        <v>15</v>
      </c>
      <c r="H304" s="27"/>
      <c r="I304" s="23"/>
      <c r="J304" s="24">
        <f>IF(AND(G304= "",H304= ""), 0, ROUND(ROUND(I304, 2) * ROUND(IF(H304="",G304,H304),  2), 2))</f>
        <v>0</v>
      </c>
      <c r="K304" s="7"/>
      <c r="M304" s="25">
        <v>0.2</v>
      </c>
      <c r="Q304" s="7">
        <v>55</v>
      </c>
    </row>
    <row r="305" spans="1:17" hidden="1" x14ac:dyDescent="0.25">
      <c r="A305" s="7" t="s">
        <v>45</v>
      </c>
    </row>
    <row r="306" spans="1:17" ht="31.9" customHeight="1" x14ac:dyDescent="0.25">
      <c r="A306" s="7" t="s">
        <v>46</v>
      </c>
      <c r="B306" s="26"/>
      <c r="C306" s="54" t="s">
        <v>262</v>
      </c>
      <c r="D306" s="54"/>
      <c r="E306" s="54"/>
      <c r="F306" s="54"/>
      <c r="G306" s="54"/>
      <c r="H306" s="54"/>
      <c r="I306" s="54"/>
      <c r="J306" s="26"/>
    </row>
    <row r="307" spans="1:17" hidden="1" x14ac:dyDescent="0.25">
      <c r="A307" s="7" t="s">
        <v>48</v>
      </c>
    </row>
    <row r="308" spans="1:17" x14ac:dyDescent="0.25">
      <c r="A308" s="7">
        <v>9</v>
      </c>
      <c r="B308" s="19" t="s">
        <v>263</v>
      </c>
      <c r="C308" s="52" t="s">
        <v>264</v>
      </c>
      <c r="D308" s="53"/>
      <c r="E308" s="53"/>
      <c r="F308" s="21" t="s">
        <v>13</v>
      </c>
      <c r="G308" s="22">
        <v>1</v>
      </c>
      <c r="H308" s="22"/>
      <c r="I308" s="23"/>
      <c r="J308" s="24">
        <f>IF(AND(G308= "",H308= ""), 0, ROUND(ROUND(I308, 2) * ROUND(IF(H308="",G308,H308),  0), 2))</f>
        <v>0</v>
      </c>
      <c r="K308" s="7"/>
      <c r="M308" s="25">
        <v>0.2</v>
      </c>
      <c r="Q308" s="7">
        <v>55</v>
      </c>
    </row>
    <row r="309" spans="1:17" hidden="1" x14ac:dyDescent="0.25">
      <c r="A309" s="7" t="s">
        <v>45</v>
      </c>
    </row>
    <row r="310" spans="1:17" ht="31.9" customHeight="1" x14ac:dyDescent="0.25">
      <c r="A310" s="7" t="s">
        <v>46</v>
      </c>
      <c r="B310" s="26"/>
      <c r="C310" s="54" t="s">
        <v>265</v>
      </c>
      <c r="D310" s="54"/>
      <c r="E310" s="54"/>
      <c r="F310" s="54"/>
      <c r="G310" s="54"/>
      <c r="H310" s="54"/>
      <c r="I310" s="54"/>
      <c r="J310" s="26"/>
    </row>
    <row r="311" spans="1:17" hidden="1" x14ac:dyDescent="0.25">
      <c r="A311" s="7" t="s">
        <v>48</v>
      </c>
    </row>
    <row r="312" spans="1:17" x14ac:dyDescent="0.25">
      <c r="A312" s="7">
        <v>9</v>
      </c>
      <c r="B312" s="19" t="s">
        <v>266</v>
      </c>
      <c r="C312" s="52" t="s">
        <v>267</v>
      </c>
      <c r="D312" s="53"/>
      <c r="E312" s="53"/>
      <c r="F312" s="21" t="s">
        <v>13</v>
      </c>
      <c r="G312" s="22">
        <v>1</v>
      </c>
      <c r="H312" s="22"/>
      <c r="I312" s="23"/>
      <c r="J312" s="24">
        <f>IF(AND(G312= "",H312= ""), 0, ROUND(ROUND(I312, 2) * ROUND(IF(H312="",G312,H312),  0), 2))</f>
        <v>0</v>
      </c>
      <c r="K312" s="7"/>
      <c r="M312" s="25">
        <v>0.2</v>
      </c>
      <c r="Q312" s="7">
        <v>55</v>
      </c>
    </row>
    <row r="313" spans="1:17" hidden="1" x14ac:dyDescent="0.25">
      <c r="A313" s="7" t="s">
        <v>45</v>
      </c>
    </row>
    <row r="314" spans="1:17" ht="30" customHeight="1" x14ac:dyDescent="0.25">
      <c r="A314" s="7" t="s">
        <v>46</v>
      </c>
      <c r="B314" s="26"/>
      <c r="C314" s="54" t="s">
        <v>268</v>
      </c>
      <c r="D314" s="54"/>
      <c r="E314" s="54"/>
      <c r="F314" s="54"/>
      <c r="G314" s="54"/>
      <c r="H314" s="54"/>
      <c r="I314" s="54"/>
      <c r="J314" s="26"/>
    </row>
    <row r="315" spans="1:17" hidden="1" x14ac:dyDescent="0.25">
      <c r="A315" s="7" t="s">
        <v>48</v>
      </c>
    </row>
    <row r="316" spans="1:17" hidden="1" x14ac:dyDescent="0.25">
      <c r="A316" s="7" t="s">
        <v>63</v>
      </c>
    </row>
    <row r="317" spans="1:17" x14ac:dyDescent="0.25">
      <c r="A317" s="7" t="s">
        <v>40</v>
      </c>
      <c r="B317" s="20"/>
      <c r="C317" s="56"/>
      <c r="D317" s="56"/>
      <c r="E317" s="56"/>
      <c r="J317" s="20"/>
    </row>
    <row r="318" spans="1:17" x14ac:dyDescent="0.25">
      <c r="B318" s="20"/>
      <c r="C318" s="59" t="s">
        <v>211</v>
      </c>
      <c r="D318" s="60"/>
      <c r="E318" s="60"/>
      <c r="F318" s="57"/>
      <c r="G318" s="57"/>
      <c r="H318" s="57"/>
      <c r="I318" s="57"/>
      <c r="J318" s="58"/>
    </row>
    <row r="319" spans="1:17" x14ac:dyDescent="0.25">
      <c r="B319" s="20"/>
      <c r="C319" s="63"/>
      <c r="D319" s="61"/>
      <c r="E319" s="61"/>
      <c r="F319" s="61"/>
      <c r="G319" s="61"/>
      <c r="H319" s="61"/>
      <c r="I319" s="61"/>
      <c r="J319" s="62"/>
    </row>
    <row r="320" spans="1:17" x14ac:dyDescent="0.25">
      <c r="B320" s="20"/>
      <c r="C320" s="66" t="s">
        <v>81</v>
      </c>
      <c r="D320" s="67"/>
      <c r="E320" s="67"/>
      <c r="F320" s="64">
        <f>SUMIF(K241:K317, IF(K240="","",K240), J241:J317)</f>
        <v>0</v>
      </c>
      <c r="G320" s="64"/>
      <c r="H320" s="64"/>
      <c r="I320" s="64"/>
      <c r="J320" s="65"/>
    </row>
    <row r="321" spans="1:17" ht="16.899999999999999" customHeight="1" x14ac:dyDescent="0.25">
      <c r="B321" s="20"/>
      <c r="C321" s="66" t="s">
        <v>210</v>
      </c>
      <c r="D321" s="67"/>
      <c r="E321" s="67"/>
      <c r="F321" s="64">
        <f>ROUND(SUMIF(K241:K317, IF(K240="","",K240), J241:J317) * 0.2, 2)</f>
        <v>0</v>
      </c>
      <c r="G321" s="64"/>
      <c r="H321" s="64"/>
      <c r="I321" s="64"/>
      <c r="J321" s="65"/>
    </row>
    <row r="322" spans="1:17" x14ac:dyDescent="0.25">
      <c r="B322" s="20"/>
      <c r="C322" s="70" t="s">
        <v>83</v>
      </c>
      <c r="D322" s="71"/>
      <c r="E322" s="71"/>
      <c r="F322" s="68">
        <f>SUM(F320:F321)</f>
        <v>0</v>
      </c>
      <c r="G322" s="68"/>
      <c r="H322" s="68"/>
      <c r="I322" s="68"/>
      <c r="J322" s="69"/>
    </row>
    <row r="323" spans="1:17" ht="44.45" customHeight="1" x14ac:dyDescent="0.25">
      <c r="A323" s="7">
        <v>3</v>
      </c>
      <c r="B323" s="16">
        <v>7</v>
      </c>
      <c r="C323" s="51" t="s">
        <v>269</v>
      </c>
      <c r="D323" s="51"/>
      <c r="E323" s="51"/>
      <c r="F323" s="17"/>
      <c r="G323" s="17"/>
      <c r="H323" s="17"/>
      <c r="I323" s="17"/>
      <c r="J323" s="18"/>
      <c r="K323" s="7" t="s">
        <v>270</v>
      </c>
    </row>
    <row r="324" spans="1:17" hidden="1" x14ac:dyDescent="0.25">
      <c r="A324" s="7" t="s">
        <v>85</v>
      </c>
    </row>
    <row r="325" spans="1:17" x14ac:dyDescent="0.25">
      <c r="A325" s="7">
        <v>8</v>
      </c>
      <c r="B325" s="19" t="s">
        <v>271</v>
      </c>
      <c r="C325" s="55" t="s">
        <v>272</v>
      </c>
      <c r="D325" s="55"/>
      <c r="E325" s="55"/>
      <c r="J325" s="20"/>
      <c r="K325" s="7" t="s">
        <v>270</v>
      </c>
    </row>
    <row r="326" spans="1:17" x14ac:dyDescent="0.25">
      <c r="A326" s="7">
        <v>9</v>
      </c>
      <c r="B326" s="19" t="s">
        <v>273</v>
      </c>
      <c r="C326" s="52" t="s">
        <v>274</v>
      </c>
      <c r="D326" s="53"/>
      <c r="E326" s="53"/>
      <c r="F326" s="21" t="s">
        <v>256</v>
      </c>
      <c r="G326" s="22">
        <v>1</v>
      </c>
      <c r="H326" s="22"/>
      <c r="I326" s="23"/>
      <c r="J326" s="24">
        <f>IF(AND(G326= "",H326= ""), 0, ROUND(ROUND(I326, 2) * ROUND(IF(H326="",G326,H326),  0), 2))</f>
        <v>0</v>
      </c>
      <c r="K326" s="7" t="s">
        <v>270</v>
      </c>
      <c r="L326" s="7">
        <v>12619</v>
      </c>
      <c r="M326" s="25">
        <v>0.1</v>
      </c>
      <c r="Q326" s="7">
        <v>55</v>
      </c>
    </row>
    <row r="327" spans="1:17" hidden="1" x14ac:dyDescent="0.25">
      <c r="A327" s="7" t="s">
        <v>45</v>
      </c>
    </row>
    <row r="328" spans="1:17" ht="31.9" customHeight="1" x14ac:dyDescent="0.25">
      <c r="A328" s="7" t="s">
        <v>46</v>
      </c>
      <c r="B328" s="26"/>
      <c r="C328" s="54" t="s">
        <v>275</v>
      </c>
      <c r="D328" s="54"/>
      <c r="E328" s="54"/>
      <c r="F328" s="54"/>
      <c r="G328" s="54"/>
      <c r="H328" s="54"/>
      <c r="I328" s="54"/>
      <c r="J328" s="26"/>
    </row>
    <row r="329" spans="1:17" hidden="1" x14ac:dyDescent="0.25">
      <c r="A329" s="7" t="s">
        <v>48</v>
      </c>
    </row>
    <row r="330" spans="1:17" x14ac:dyDescent="0.25">
      <c r="A330" s="7">
        <v>9</v>
      </c>
      <c r="B330" s="19" t="s">
        <v>276</v>
      </c>
      <c r="C330" s="52" t="s">
        <v>277</v>
      </c>
      <c r="D330" s="53"/>
      <c r="E330" s="53"/>
      <c r="F330" s="21" t="s">
        <v>54</v>
      </c>
      <c r="G330" s="27">
        <v>40</v>
      </c>
      <c r="H330" s="27"/>
      <c r="I330" s="23"/>
      <c r="J330" s="24">
        <f>IF(AND(G330= "",H330= ""), 0, ROUND(ROUND(I330, 2) * ROUND(IF(H330="",G330,H330),  2), 2))</f>
        <v>0</v>
      </c>
      <c r="K330" s="7" t="s">
        <v>270</v>
      </c>
      <c r="L330" s="7">
        <v>12619</v>
      </c>
      <c r="M330" s="25">
        <v>0.1</v>
      </c>
      <c r="Q330" s="7">
        <v>55</v>
      </c>
    </row>
    <row r="331" spans="1:17" hidden="1" x14ac:dyDescent="0.25">
      <c r="A331" s="7" t="s">
        <v>45</v>
      </c>
    </row>
    <row r="332" spans="1:17" ht="31.9" customHeight="1" x14ac:dyDescent="0.25">
      <c r="A332" s="7" t="s">
        <v>46</v>
      </c>
      <c r="B332" s="26"/>
      <c r="C332" s="54" t="s">
        <v>278</v>
      </c>
      <c r="D332" s="54"/>
      <c r="E332" s="54"/>
      <c r="F332" s="54"/>
      <c r="G332" s="54"/>
      <c r="H332" s="54"/>
      <c r="I332" s="54"/>
      <c r="J332" s="26"/>
    </row>
    <row r="333" spans="1:17" hidden="1" x14ac:dyDescent="0.25">
      <c r="A333" s="7" t="s">
        <v>48</v>
      </c>
    </row>
    <row r="334" spans="1:17" x14ac:dyDescent="0.25">
      <c r="A334" s="7">
        <v>9</v>
      </c>
      <c r="B334" s="19" t="s">
        <v>279</v>
      </c>
      <c r="C334" s="52" t="s">
        <v>280</v>
      </c>
      <c r="D334" s="53"/>
      <c r="E334" s="53"/>
      <c r="F334" s="21" t="s">
        <v>61</v>
      </c>
      <c r="G334" s="22">
        <v>1</v>
      </c>
      <c r="H334" s="22"/>
      <c r="I334" s="23"/>
      <c r="J334" s="24">
        <f>IF(AND(G334= "",H334= ""), 0, ROUND(ROUND(I334, 2) * ROUND(IF(H334="",G334,H334),  0), 2))</f>
        <v>0</v>
      </c>
      <c r="K334" s="7" t="s">
        <v>270</v>
      </c>
      <c r="L334" s="7">
        <v>12619</v>
      </c>
      <c r="M334" s="25">
        <v>0.1</v>
      </c>
      <c r="Q334" s="7">
        <v>55</v>
      </c>
    </row>
    <row r="335" spans="1:17" hidden="1" x14ac:dyDescent="0.25">
      <c r="A335" s="7" t="s">
        <v>45</v>
      </c>
    </row>
    <row r="336" spans="1:17" ht="31.9" customHeight="1" x14ac:dyDescent="0.25">
      <c r="A336" s="7" t="s">
        <v>46</v>
      </c>
      <c r="B336" s="26"/>
      <c r="C336" s="54" t="s">
        <v>281</v>
      </c>
      <c r="D336" s="54"/>
      <c r="E336" s="54"/>
      <c r="F336" s="54"/>
      <c r="G336" s="54"/>
      <c r="H336" s="54"/>
      <c r="I336" s="54"/>
      <c r="J336" s="26"/>
    </row>
    <row r="337" spans="1:17" hidden="1" x14ac:dyDescent="0.25">
      <c r="A337" s="7" t="s">
        <v>48</v>
      </c>
    </row>
    <row r="338" spans="1:17" x14ac:dyDescent="0.25">
      <c r="A338" s="7">
        <v>9</v>
      </c>
      <c r="B338" s="19" t="s">
        <v>282</v>
      </c>
      <c r="C338" s="52" t="s">
        <v>119</v>
      </c>
      <c r="D338" s="53"/>
      <c r="E338" s="53"/>
      <c r="F338" s="21" t="s">
        <v>12</v>
      </c>
      <c r="G338" s="27">
        <v>138</v>
      </c>
      <c r="H338" s="27"/>
      <c r="I338" s="23"/>
      <c r="J338" s="24">
        <f>IF(AND(G338= "",H338= ""), 0, ROUND(ROUND(I338, 2) * ROUND(IF(H338="",G338,H338),  2), 2))</f>
        <v>0</v>
      </c>
      <c r="K338" s="7" t="s">
        <v>270</v>
      </c>
      <c r="L338" s="7">
        <v>12619</v>
      </c>
      <c r="M338" s="25">
        <v>0.1</v>
      </c>
      <c r="Q338" s="7">
        <v>55</v>
      </c>
    </row>
    <row r="339" spans="1:17" hidden="1" x14ac:dyDescent="0.25">
      <c r="A339" s="7" t="s">
        <v>45</v>
      </c>
    </row>
    <row r="340" spans="1:17" ht="31.9" customHeight="1" x14ac:dyDescent="0.25">
      <c r="A340" s="7" t="s">
        <v>46</v>
      </c>
      <c r="B340" s="26"/>
      <c r="C340" s="54" t="s">
        <v>283</v>
      </c>
      <c r="D340" s="54"/>
      <c r="E340" s="54"/>
      <c r="F340" s="54"/>
      <c r="G340" s="54"/>
      <c r="H340" s="54"/>
      <c r="I340" s="54"/>
      <c r="J340" s="26"/>
    </row>
    <row r="341" spans="1:17" hidden="1" x14ac:dyDescent="0.25">
      <c r="A341" s="7" t="s">
        <v>48</v>
      </c>
    </row>
    <row r="342" spans="1:17" x14ac:dyDescent="0.25">
      <c r="A342" s="7">
        <v>9</v>
      </c>
      <c r="B342" s="19" t="s">
        <v>284</v>
      </c>
      <c r="C342" s="52" t="s">
        <v>285</v>
      </c>
      <c r="D342" s="53"/>
      <c r="E342" s="53"/>
      <c r="F342" s="21" t="s">
        <v>61</v>
      </c>
      <c r="G342" s="22">
        <v>1</v>
      </c>
      <c r="H342" s="22"/>
      <c r="I342" s="23"/>
      <c r="J342" s="24">
        <f>IF(AND(G342= "",H342= ""), 0, ROUND(ROUND(I342, 2) * ROUND(IF(H342="",G342,H342),  0), 2))</f>
        <v>0</v>
      </c>
      <c r="K342" s="7" t="s">
        <v>270</v>
      </c>
      <c r="L342" s="7">
        <v>12619</v>
      </c>
      <c r="M342" s="25">
        <v>0.1</v>
      </c>
      <c r="Q342" s="7">
        <v>55</v>
      </c>
    </row>
    <row r="343" spans="1:17" hidden="1" x14ac:dyDescent="0.25">
      <c r="A343" s="7" t="s">
        <v>45</v>
      </c>
    </row>
    <row r="344" spans="1:17" ht="42.95" customHeight="1" x14ac:dyDescent="0.25">
      <c r="A344" s="7" t="s">
        <v>46</v>
      </c>
      <c r="B344" s="26"/>
      <c r="C344" s="54" t="s">
        <v>286</v>
      </c>
      <c r="D344" s="54"/>
      <c r="E344" s="54"/>
      <c r="F344" s="54"/>
      <c r="G344" s="54"/>
      <c r="H344" s="54"/>
      <c r="I344" s="54"/>
      <c r="J344" s="26"/>
    </row>
    <row r="345" spans="1:17" hidden="1" x14ac:dyDescent="0.25">
      <c r="A345" s="7" t="s">
        <v>48</v>
      </c>
    </row>
    <row r="346" spans="1:17" x14ac:dyDescent="0.25">
      <c r="A346" s="7">
        <v>9</v>
      </c>
      <c r="B346" s="19" t="s">
        <v>287</v>
      </c>
      <c r="C346" s="52" t="s">
        <v>288</v>
      </c>
      <c r="D346" s="53"/>
      <c r="E346" s="53"/>
      <c r="F346" s="21" t="s">
        <v>54</v>
      </c>
      <c r="G346" s="27">
        <v>9.1</v>
      </c>
      <c r="H346" s="27"/>
      <c r="I346" s="23"/>
      <c r="J346" s="24">
        <f>IF(AND(G346= "",H346= ""), 0, ROUND(ROUND(I346, 2) * ROUND(IF(H346="",G346,H346),  2), 2))</f>
        <v>0</v>
      </c>
      <c r="K346" s="7" t="s">
        <v>270</v>
      </c>
      <c r="L346" s="7">
        <v>12619</v>
      </c>
      <c r="M346" s="25">
        <v>0.1</v>
      </c>
      <c r="Q346" s="7">
        <v>55</v>
      </c>
    </row>
    <row r="347" spans="1:17" hidden="1" x14ac:dyDescent="0.25">
      <c r="A347" s="7" t="s">
        <v>45</v>
      </c>
    </row>
    <row r="348" spans="1:17" ht="31.9" customHeight="1" x14ac:dyDescent="0.25">
      <c r="A348" s="7" t="s">
        <v>46</v>
      </c>
      <c r="B348" s="26"/>
      <c r="C348" s="54" t="s">
        <v>289</v>
      </c>
      <c r="D348" s="54"/>
      <c r="E348" s="54"/>
      <c r="F348" s="54"/>
      <c r="G348" s="54"/>
      <c r="H348" s="54"/>
      <c r="I348" s="54"/>
      <c r="J348" s="26"/>
    </row>
    <row r="349" spans="1:17" hidden="1" x14ac:dyDescent="0.25">
      <c r="A349" s="7" t="s">
        <v>48</v>
      </c>
    </row>
    <row r="350" spans="1:17" hidden="1" x14ac:dyDescent="0.25">
      <c r="A350" s="7" t="s">
        <v>63</v>
      </c>
    </row>
    <row r="351" spans="1:17" x14ac:dyDescent="0.25">
      <c r="A351" s="7">
        <v>8</v>
      </c>
      <c r="B351" s="19" t="s">
        <v>290</v>
      </c>
      <c r="C351" s="55" t="s">
        <v>291</v>
      </c>
      <c r="D351" s="55"/>
      <c r="E351" s="55"/>
      <c r="J351" s="20"/>
      <c r="K351" s="7" t="s">
        <v>270</v>
      </c>
    </row>
    <row r="352" spans="1:17" x14ac:dyDescent="0.25">
      <c r="A352" s="7">
        <v>9</v>
      </c>
      <c r="B352" s="19" t="s">
        <v>292</v>
      </c>
      <c r="C352" s="52" t="s">
        <v>293</v>
      </c>
      <c r="D352" s="53"/>
      <c r="E352" s="53"/>
      <c r="F352" s="21" t="s">
        <v>123</v>
      </c>
      <c r="G352" s="29">
        <v>148</v>
      </c>
      <c r="H352" s="29"/>
      <c r="I352" s="23"/>
      <c r="J352" s="24">
        <f>IF(AND(G352= "",H352= ""), 0, ROUND(ROUND(I352, 2) * ROUND(IF(H352="",G352,H352),  3), 2))</f>
        <v>0</v>
      </c>
      <c r="K352" s="7" t="s">
        <v>270</v>
      </c>
      <c r="L352" s="7">
        <v>12619</v>
      </c>
      <c r="M352" s="25">
        <v>0.1</v>
      </c>
      <c r="Q352" s="7">
        <v>55</v>
      </c>
    </row>
    <row r="353" spans="1:17" hidden="1" x14ac:dyDescent="0.25">
      <c r="A353" s="7" t="s">
        <v>45</v>
      </c>
    </row>
    <row r="354" spans="1:17" ht="31.9" customHeight="1" x14ac:dyDescent="0.25">
      <c r="A354" s="7" t="s">
        <v>46</v>
      </c>
      <c r="B354" s="26"/>
      <c r="C354" s="54" t="s">
        <v>294</v>
      </c>
      <c r="D354" s="54"/>
      <c r="E354" s="54"/>
      <c r="F354" s="54"/>
      <c r="G354" s="54"/>
      <c r="H354" s="54"/>
      <c r="I354" s="54"/>
      <c r="J354" s="26"/>
    </row>
    <row r="355" spans="1:17" hidden="1" x14ac:dyDescent="0.25">
      <c r="A355" s="7" t="s">
        <v>48</v>
      </c>
    </row>
    <row r="356" spans="1:17" x14ac:dyDescent="0.25">
      <c r="A356" s="7">
        <v>9</v>
      </c>
      <c r="B356" s="19" t="s">
        <v>295</v>
      </c>
      <c r="C356" s="52" t="s">
        <v>126</v>
      </c>
      <c r="D356" s="53"/>
      <c r="E356" s="53"/>
      <c r="F356" s="21" t="s">
        <v>123</v>
      </c>
      <c r="G356" s="29">
        <v>1.28</v>
      </c>
      <c r="H356" s="29"/>
      <c r="I356" s="23"/>
      <c r="J356" s="24">
        <f>IF(AND(G356= "",H356= ""), 0, ROUND(ROUND(I356, 2) * ROUND(IF(H356="",G356,H356),  3), 2))</f>
        <v>0</v>
      </c>
      <c r="K356" s="7" t="s">
        <v>270</v>
      </c>
      <c r="L356" s="7">
        <v>12619</v>
      </c>
      <c r="M356" s="25">
        <v>0.1</v>
      </c>
      <c r="Q356" s="7">
        <v>55</v>
      </c>
    </row>
    <row r="357" spans="1:17" hidden="1" x14ac:dyDescent="0.25">
      <c r="A357" s="7" t="s">
        <v>45</v>
      </c>
    </row>
    <row r="358" spans="1:17" ht="31.9" customHeight="1" x14ac:dyDescent="0.25">
      <c r="A358" s="7" t="s">
        <v>46</v>
      </c>
      <c r="B358" s="26"/>
      <c r="C358" s="54" t="s">
        <v>296</v>
      </c>
      <c r="D358" s="54"/>
      <c r="E358" s="54"/>
      <c r="F358" s="54"/>
      <c r="G358" s="54"/>
      <c r="H358" s="54"/>
      <c r="I358" s="54"/>
      <c r="J358" s="26"/>
    </row>
    <row r="359" spans="1:17" hidden="1" x14ac:dyDescent="0.25">
      <c r="A359" s="7" t="s">
        <v>48</v>
      </c>
    </row>
    <row r="360" spans="1:17" x14ac:dyDescent="0.25">
      <c r="A360" s="7">
        <v>9</v>
      </c>
      <c r="B360" s="19" t="s">
        <v>297</v>
      </c>
      <c r="C360" s="52" t="s">
        <v>298</v>
      </c>
      <c r="D360" s="53"/>
      <c r="E360" s="53"/>
      <c r="F360" s="21" t="s">
        <v>12</v>
      </c>
      <c r="G360" s="27">
        <v>79</v>
      </c>
      <c r="H360" s="27"/>
      <c r="I360" s="23"/>
      <c r="J360" s="24">
        <f>IF(AND(G360= "",H360= ""), 0, ROUND(ROUND(I360, 2) * ROUND(IF(H360="",G360,H360),  2), 2))</f>
        <v>0</v>
      </c>
      <c r="K360" s="7" t="s">
        <v>270</v>
      </c>
      <c r="L360" s="7">
        <v>12619</v>
      </c>
      <c r="M360" s="25">
        <v>0.1</v>
      </c>
      <c r="Q360" s="7">
        <v>55</v>
      </c>
    </row>
    <row r="361" spans="1:17" hidden="1" x14ac:dyDescent="0.25">
      <c r="A361" s="7" t="s">
        <v>45</v>
      </c>
    </row>
    <row r="362" spans="1:17" ht="31.9" customHeight="1" x14ac:dyDescent="0.25">
      <c r="A362" s="7" t="s">
        <v>46</v>
      </c>
      <c r="B362" s="26"/>
      <c r="C362" s="54" t="s">
        <v>299</v>
      </c>
      <c r="D362" s="54"/>
      <c r="E362" s="54"/>
      <c r="F362" s="54"/>
      <c r="G362" s="54"/>
      <c r="H362" s="54"/>
      <c r="I362" s="54"/>
      <c r="J362" s="26"/>
    </row>
    <row r="363" spans="1:17" hidden="1" x14ac:dyDescent="0.25">
      <c r="A363" s="7" t="s">
        <v>48</v>
      </c>
    </row>
    <row r="364" spans="1:17" x14ac:dyDescent="0.25">
      <c r="A364" s="7">
        <v>9</v>
      </c>
      <c r="B364" s="19" t="s">
        <v>300</v>
      </c>
      <c r="C364" s="52" t="s">
        <v>301</v>
      </c>
      <c r="D364" s="53"/>
      <c r="E364" s="53"/>
      <c r="F364" s="21" t="s">
        <v>61</v>
      </c>
      <c r="G364" s="22">
        <v>1</v>
      </c>
      <c r="H364" s="22"/>
      <c r="I364" s="23"/>
      <c r="J364" s="24">
        <f>IF(AND(G364= "",H364= ""), 0, ROUND(ROUND(I364, 2) * ROUND(IF(H364="",G364,H364),  0), 2))</f>
        <v>0</v>
      </c>
      <c r="K364" s="7" t="s">
        <v>270</v>
      </c>
      <c r="L364" s="7">
        <v>12619</v>
      </c>
      <c r="M364" s="25">
        <v>0.1</v>
      </c>
      <c r="Q364" s="7">
        <v>55</v>
      </c>
    </row>
    <row r="365" spans="1:17" hidden="1" x14ac:dyDescent="0.25">
      <c r="A365" s="7" t="s">
        <v>45</v>
      </c>
    </row>
    <row r="366" spans="1:17" ht="31.9" customHeight="1" x14ac:dyDescent="0.25">
      <c r="A366" s="7" t="s">
        <v>46</v>
      </c>
      <c r="B366" s="26"/>
      <c r="C366" s="54" t="s">
        <v>302</v>
      </c>
      <c r="D366" s="54"/>
      <c r="E366" s="54"/>
      <c r="F366" s="54"/>
      <c r="G366" s="54"/>
      <c r="H366" s="54"/>
      <c r="I366" s="54"/>
      <c r="J366" s="26"/>
    </row>
    <row r="367" spans="1:17" hidden="1" x14ac:dyDescent="0.25">
      <c r="A367" s="7" t="s">
        <v>48</v>
      </c>
    </row>
    <row r="368" spans="1:17" x14ac:dyDescent="0.25">
      <c r="A368" s="7">
        <v>9</v>
      </c>
      <c r="B368" s="19" t="s">
        <v>303</v>
      </c>
      <c r="C368" s="52" t="s">
        <v>304</v>
      </c>
      <c r="D368" s="53"/>
      <c r="E368" s="53"/>
      <c r="F368" s="21" t="s">
        <v>12</v>
      </c>
      <c r="G368" s="27">
        <v>79</v>
      </c>
      <c r="H368" s="27"/>
      <c r="I368" s="23"/>
      <c r="J368" s="24">
        <f>IF(AND(G368= "",H368= ""), 0, ROUND(ROUND(I368, 2) * ROUND(IF(H368="",G368,H368),  2), 2))</f>
        <v>0</v>
      </c>
      <c r="K368" s="7" t="s">
        <v>270</v>
      </c>
      <c r="L368" s="7">
        <v>12619</v>
      </c>
      <c r="M368" s="25">
        <v>0.1</v>
      </c>
      <c r="Q368" s="7">
        <v>55</v>
      </c>
    </row>
    <row r="369" spans="1:17" hidden="1" x14ac:dyDescent="0.25">
      <c r="A369" s="7" t="s">
        <v>45</v>
      </c>
    </row>
    <row r="370" spans="1:17" ht="22.7" customHeight="1" x14ac:dyDescent="0.25">
      <c r="A370" s="7" t="s">
        <v>46</v>
      </c>
      <c r="B370" s="26"/>
      <c r="C370" s="54" t="s">
        <v>305</v>
      </c>
      <c r="D370" s="54"/>
      <c r="E370" s="54"/>
      <c r="F370" s="54"/>
      <c r="G370" s="54"/>
      <c r="H370" s="54"/>
      <c r="I370" s="54"/>
      <c r="J370" s="26"/>
    </row>
    <row r="371" spans="1:17" hidden="1" x14ac:dyDescent="0.25">
      <c r="A371" s="7" t="s">
        <v>48</v>
      </c>
    </row>
    <row r="372" spans="1:17" x14ac:dyDescent="0.25">
      <c r="A372" s="7">
        <v>9</v>
      </c>
      <c r="B372" s="19" t="s">
        <v>306</v>
      </c>
      <c r="C372" s="52" t="s">
        <v>194</v>
      </c>
      <c r="D372" s="53"/>
      <c r="E372" s="53"/>
      <c r="F372" s="21" t="s">
        <v>12</v>
      </c>
      <c r="G372" s="27">
        <v>75</v>
      </c>
      <c r="H372" s="27"/>
      <c r="I372" s="23"/>
      <c r="J372" s="24">
        <f>IF(AND(G372= "",H372= ""), 0, ROUND(ROUND(I372, 2) * ROUND(IF(H372="",G372,H372),  2), 2))</f>
        <v>0</v>
      </c>
      <c r="K372" s="7" t="s">
        <v>270</v>
      </c>
      <c r="L372" s="7">
        <v>12619</v>
      </c>
      <c r="M372" s="25">
        <v>0.1</v>
      </c>
      <c r="Q372" s="7">
        <v>55</v>
      </c>
    </row>
    <row r="373" spans="1:17" hidden="1" x14ac:dyDescent="0.25">
      <c r="A373" s="7" t="s">
        <v>45</v>
      </c>
    </row>
    <row r="374" spans="1:17" ht="31.9" customHeight="1" x14ac:dyDescent="0.25">
      <c r="A374" s="7" t="s">
        <v>46</v>
      </c>
      <c r="B374" s="26"/>
      <c r="C374" s="54" t="s">
        <v>302</v>
      </c>
      <c r="D374" s="54"/>
      <c r="E374" s="54"/>
      <c r="F374" s="54"/>
      <c r="G374" s="54"/>
      <c r="H374" s="54"/>
      <c r="I374" s="54"/>
      <c r="J374" s="26"/>
    </row>
    <row r="375" spans="1:17" hidden="1" x14ac:dyDescent="0.25">
      <c r="A375" s="7" t="s">
        <v>48</v>
      </c>
    </row>
    <row r="376" spans="1:17" x14ac:dyDescent="0.25">
      <c r="A376" s="7">
        <v>9</v>
      </c>
      <c r="B376" s="19" t="s">
        <v>307</v>
      </c>
      <c r="C376" s="52" t="s">
        <v>308</v>
      </c>
      <c r="D376" s="53"/>
      <c r="E376" s="53"/>
      <c r="F376" s="21" t="s">
        <v>12</v>
      </c>
      <c r="G376" s="27">
        <v>75</v>
      </c>
      <c r="H376" s="27"/>
      <c r="I376" s="23"/>
      <c r="J376" s="24">
        <f>IF(AND(G376= "",H376= ""), 0, ROUND(ROUND(I376, 2) * ROUND(IF(H376="",G376,H376),  2), 2))</f>
        <v>0</v>
      </c>
      <c r="K376" s="7" t="s">
        <v>270</v>
      </c>
      <c r="L376" s="7">
        <v>12619</v>
      </c>
      <c r="M376" s="25">
        <v>0.1</v>
      </c>
      <c r="Q376" s="7">
        <v>55</v>
      </c>
    </row>
    <row r="377" spans="1:17" hidden="1" x14ac:dyDescent="0.25">
      <c r="A377" s="7" t="s">
        <v>45</v>
      </c>
    </row>
    <row r="378" spans="1:17" ht="31.9" customHeight="1" x14ac:dyDescent="0.25">
      <c r="A378" s="7" t="s">
        <v>46</v>
      </c>
      <c r="B378" s="26"/>
      <c r="C378" s="54" t="s">
        <v>302</v>
      </c>
      <c r="D378" s="54"/>
      <c r="E378" s="54"/>
      <c r="F378" s="54"/>
      <c r="G378" s="54"/>
      <c r="H378" s="54"/>
      <c r="I378" s="54"/>
      <c r="J378" s="26"/>
    </row>
    <row r="379" spans="1:17" hidden="1" x14ac:dyDescent="0.25">
      <c r="A379" s="7" t="s">
        <v>48</v>
      </c>
    </row>
    <row r="380" spans="1:17" x14ac:dyDescent="0.25">
      <c r="A380" s="7">
        <v>9</v>
      </c>
      <c r="B380" s="19" t="s">
        <v>309</v>
      </c>
      <c r="C380" s="52" t="s">
        <v>310</v>
      </c>
      <c r="D380" s="53"/>
      <c r="E380" s="53"/>
      <c r="F380" s="21" t="s">
        <v>54</v>
      </c>
      <c r="G380" s="27">
        <v>3.6</v>
      </c>
      <c r="H380" s="27"/>
      <c r="I380" s="23"/>
      <c r="J380" s="24">
        <f>IF(AND(G380= "",H380= ""), 0, ROUND(ROUND(I380, 2) * ROUND(IF(H380="",G380,H380),  2), 2))</f>
        <v>0</v>
      </c>
      <c r="K380" s="7" t="s">
        <v>270</v>
      </c>
      <c r="L380" s="7">
        <v>12619</v>
      </c>
      <c r="M380" s="25">
        <v>0.1</v>
      </c>
      <c r="Q380" s="7">
        <v>55</v>
      </c>
    </row>
    <row r="381" spans="1:17" hidden="1" x14ac:dyDescent="0.25">
      <c r="A381" s="7" t="s">
        <v>45</v>
      </c>
    </row>
    <row r="382" spans="1:17" ht="31.9" customHeight="1" x14ac:dyDescent="0.25">
      <c r="A382" s="7" t="s">
        <v>46</v>
      </c>
      <c r="B382" s="26"/>
      <c r="C382" s="54" t="s">
        <v>311</v>
      </c>
      <c r="D382" s="54"/>
      <c r="E382" s="54"/>
      <c r="F382" s="54"/>
      <c r="G382" s="54"/>
      <c r="H382" s="54"/>
      <c r="I382" s="54"/>
      <c r="J382" s="26"/>
    </row>
    <row r="383" spans="1:17" hidden="1" x14ac:dyDescent="0.25">
      <c r="A383" s="7" t="s">
        <v>48</v>
      </c>
    </row>
    <row r="384" spans="1:17" x14ac:dyDescent="0.25">
      <c r="A384" s="7">
        <v>9</v>
      </c>
      <c r="B384" s="19" t="s">
        <v>312</v>
      </c>
      <c r="C384" s="52" t="s">
        <v>313</v>
      </c>
      <c r="D384" s="53"/>
      <c r="E384" s="53"/>
      <c r="F384" s="21" t="s">
        <v>54</v>
      </c>
      <c r="G384" s="27">
        <v>24.5</v>
      </c>
      <c r="H384" s="27"/>
      <c r="I384" s="23"/>
      <c r="J384" s="24">
        <f>IF(AND(G384= "",H384= ""), 0, ROUND(ROUND(I384, 2) * ROUND(IF(H384="",G384,H384),  2), 2))</f>
        <v>0</v>
      </c>
      <c r="K384" s="7" t="s">
        <v>270</v>
      </c>
      <c r="L384" s="7">
        <v>12619</v>
      </c>
      <c r="M384" s="25">
        <v>0.1</v>
      </c>
      <c r="Q384" s="7">
        <v>55</v>
      </c>
    </row>
    <row r="385" spans="1:17" hidden="1" x14ac:dyDescent="0.25">
      <c r="A385" s="7" t="s">
        <v>45</v>
      </c>
    </row>
    <row r="386" spans="1:17" ht="31.9" customHeight="1" x14ac:dyDescent="0.25">
      <c r="A386" s="7" t="s">
        <v>46</v>
      </c>
      <c r="B386" s="26"/>
      <c r="C386" s="54" t="s">
        <v>314</v>
      </c>
      <c r="D386" s="54"/>
      <c r="E386" s="54"/>
      <c r="F386" s="54"/>
      <c r="G386" s="54"/>
      <c r="H386" s="54"/>
      <c r="I386" s="54"/>
      <c r="J386" s="26"/>
    </row>
    <row r="387" spans="1:17" hidden="1" x14ac:dyDescent="0.25">
      <c r="A387" s="7" t="s">
        <v>48</v>
      </c>
    </row>
    <row r="388" spans="1:17" x14ac:dyDescent="0.25">
      <c r="A388" s="7">
        <v>9</v>
      </c>
      <c r="B388" s="19" t="s">
        <v>315</v>
      </c>
      <c r="C388" s="52" t="s">
        <v>316</v>
      </c>
      <c r="D388" s="53"/>
      <c r="E388" s="53"/>
      <c r="F388" s="21" t="s">
        <v>12</v>
      </c>
      <c r="G388" s="27">
        <v>75</v>
      </c>
      <c r="H388" s="27"/>
      <c r="I388" s="23"/>
      <c r="J388" s="24">
        <f>IF(AND(G388= "",H388= ""), 0, ROUND(ROUND(I388, 2) * ROUND(IF(H388="",G388,H388),  2), 2))</f>
        <v>0</v>
      </c>
      <c r="K388" s="7" t="s">
        <v>270</v>
      </c>
      <c r="L388" s="7">
        <v>12619</v>
      </c>
      <c r="M388" s="25">
        <v>0.1</v>
      </c>
      <c r="Q388" s="7">
        <v>55</v>
      </c>
    </row>
    <row r="389" spans="1:17" hidden="1" x14ac:dyDescent="0.25">
      <c r="A389" s="7" t="s">
        <v>45</v>
      </c>
    </row>
    <row r="390" spans="1:17" ht="30" customHeight="1" x14ac:dyDescent="0.25">
      <c r="A390" s="7" t="s">
        <v>46</v>
      </c>
      <c r="B390" s="26"/>
      <c r="C390" s="54" t="s">
        <v>317</v>
      </c>
      <c r="D390" s="54"/>
      <c r="E390" s="54"/>
      <c r="F390" s="54"/>
      <c r="G390" s="54"/>
      <c r="H390" s="54"/>
      <c r="I390" s="54"/>
      <c r="J390" s="26"/>
    </row>
    <row r="391" spans="1:17" hidden="1" x14ac:dyDescent="0.25">
      <c r="A391" s="7" t="s">
        <v>48</v>
      </c>
    </row>
    <row r="392" spans="1:17" x14ac:dyDescent="0.25">
      <c r="A392" s="7">
        <v>9</v>
      </c>
      <c r="B392" s="19" t="s">
        <v>318</v>
      </c>
      <c r="C392" s="52" t="s">
        <v>319</v>
      </c>
      <c r="D392" s="53"/>
      <c r="E392" s="53"/>
      <c r="F392" s="21" t="s">
        <v>54</v>
      </c>
      <c r="G392" s="27">
        <v>33.5</v>
      </c>
      <c r="H392" s="27"/>
      <c r="I392" s="23"/>
      <c r="J392" s="24">
        <f>IF(AND(G392= "",H392= ""), 0, ROUND(ROUND(I392, 2) * ROUND(IF(H392="",G392,H392),  2), 2))</f>
        <v>0</v>
      </c>
      <c r="K392" s="7" t="s">
        <v>270</v>
      </c>
      <c r="L392" s="7">
        <v>12619</v>
      </c>
      <c r="M392" s="25">
        <v>0.1</v>
      </c>
      <c r="Q392" s="7">
        <v>55</v>
      </c>
    </row>
    <row r="393" spans="1:17" hidden="1" x14ac:dyDescent="0.25">
      <c r="A393" s="7" t="s">
        <v>45</v>
      </c>
    </row>
    <row r="394" spans="1:17" ht="31.9" customHeight="1" x14ac:dyDescent="0.25">
      <c r="A394" s="7" t="s">
        <v>46</v>
      </c>
      <c r="B394" s="26"/>
      <c r="C394" s="54" t="s">
        <v>320</v>
      </c>
      <c r="D394" s="54"/>
      <c r="E394" s="54"/>
      <c r="F394" s="54"/>
      <c r="G394" s="54"/>
      <c r="H394" s="54"/>
      <c r="I394" s="54"/>
      <c r="J394" s="26"/>
    </row>
    <row r="395" spans="1:17" hidden="1" x14ac:dyDescent="0.25">
      <c r="A395" s="7" t="s">
        <v>48</v>
      </c>
    </row>
    <row r="396" spans="1:17" x14ac:dyDescent="0.25">
      <c r="A396" s="7">
        <v>9</v>
      </c>
      <c r="B396" s="19" t="s">
        <v>321</v>
      </c>
      <c r="C396" s="52" t="s">
        <v>322</v>
      </c>
      <c r="D396" s="53"/>
      <c r="E396" s="53"/>
      <c r="F396" s="21" t="s">
        <v>13</v>
      </c>
      <c r="G396" s="22">
        <v>2</v>
      </c>
      <c r="H396" s="22"/>
      <c r="I396" s="23"/>
      <c r="J396" s="24">
        <f>IF(AND(G396= "",H396= ""), 0, ROUND(ROUND(I396, 2) * ROUND(IF(H396="",G396,H396),  0), 2))</f>
        <v>0</v>
      </c>
      <c r="K396" s="7" t="s">
        <v>270</v>
      </c>
      <c r="L396" s="7">
        <v>12619</v>
      </c>
      <c r="M396" s="25">
        <v>0.1</v>
      </c>
      <c r="Q396" s="7">
        <v>55</v>
      </c>
    </row>
    <row r="397" spans="1:17" hidden="1" x14ac:dyDescent="0.25">
      <c r="A397" s="7" t="s">
        <v>45</v>
      </c>
    </row>
    <row r="398" spans="1:17" ht="31.9" customHeight="1" x14ac:dyDescent="0.25">
      <c r="A398" s="7" t="s">
        <v>46</v>
      </c>
      <c r="B398" s="26"/>
      <c r="C398" s="54" t="s">
        <v>323</v>
      </c>
      <c r="D398" s="54"/>
      <c r="E398" s="54"/>
      <c r="F398" s="54"/>
      <c r="G398" s="54"/>
      <c r="H398" s="54"/>
      <c r="I398" s="54"/>
      <c r="J398" s="26"/>
    </row>
    <row r="399" spans="1:17" hidden="1" x14ac:dyDescent="0.25">
      <c r="A399" s="7" t="s">
        <v>48</v>
      </c>
    </row>
    <row r="400" spans="1:17" x14ac:dyDescent="0.25">
      <c r="A400" s="7">
        <v>9</v>
      </c>
      <c r="B400" s="19" t="s">
        <v>324</v>
      </c>
      <c r="C400" s="52" t="s">
        <v>325</v>
      </c>
      <c r="D400" s="53"/>
      <c r="E400" s="53"/>
      <c r="F400" s="21" t="s">
        <v>123</v>
      </c>
      <c r="G400" s="29">
        <v>53.6</v>
      </c>
      <c r="H400" s="29"/>
      <c r="I400" s="23"/>
      <c r="J400" s="24">
        <f>IF(AND(G400= "",H400= ""), 0, ROUND(ROUND(I400, 2) * ROUND(IF(H400="",G400,H400),  3), 2))</f>
        <v>0</v>
      </c>
      <c r="K400" s="7" t="s">
        <v>270</v>
      </c>
      <c r="L400" s="7">
        <v>12619</v>
      </c>
      <c r="M400" s="25">
        <v>0.1</v>
      </c>
      <c r="Q400" s="7">
        <v>55</v>
      </c>
    </row>
    <row r="401" spans="1:17" hidden="1" x14ac:dyDescent="0.25">
      <c r="A401" s="7" t="s">
        <v>45</v>
      </c>
    </row>
    <row r="402" spans="1:17" ht="31.9" customHeight="1" x14ac:dyDescent="0.25">
      <c r="A402" s="7" t="s">
        <v>46</v>
      </c>
      <c r="B402" s="26"/>
      <c r="C402" s="54" t="s">
        <v>326</v>
      </c>
      <c r="D402" s="54"/>
      <c r="E402" s="54"/>
      <c r="F402" s="54"/>
      <c r="G402" s="54"/>
      <c r="H402" s="54"/>
      <c r="I402" s="54"/>
      <c r="J402" s="26"/>
    </row>
    <row r="403" spans="1:17" hidden="1" x14ac:dyDescent="0.25">
      <c r="A403" s="7" t="s">
        <v>48</v>
      </c>
    </row>
    <row r="404" spans="1:17" x14ac:dyDescent="0.25">
      <c r="A404" s="7">
        <v>9</v>
      </c>
      <c r="B404" s="19" t="s">
        <v>327</v>
      </c>
      <c r="C404" s="52" t="s">
        <v>328</v>
      </c>
      <c r="D404" s="53"/>
      <c r="E404" s="53"/>
      <c r="F404" s="21" t="s">
        <v>13</v>
      </c>
      <c r="G404" s="22">
        <v>5</v>
      </c>
      <c r="H404" s="22"/>
      <c r="I404" s="23"/>
      <c r="J404" s="24">
        <f>IF(AND(G404= "",H404= ""), 0, ROUND(ROUND(I404, 2) * ROUND(IF(H404="",G404,H404),  0), 2))</f>
        <v>0</v>
      </c>
      <c r="K404" s="7" t="s">
        <v>270</v>
      </c>
      <c r="L404" s="7">
        <v>12619</v>
      </c>
      <c r="M404" s="25">
        <v>0.1</v>
      </c>
      <c r="Q404" s="7">
        <v>55</v>
      </c>
    </row>
    <row r="405" spans="1:17" hidden="1" x14ac:dyDescent="0.25">
      <c r="A405" s="7" t="s">
        <v>45</v>
      </c>
    </row>
    <row r="406" spans="1:17" ht="30" customHeight="1" x14ac:dyDescent="0.25">
      <c r="A406" s="7" t="s">
        <v>46</v>
      </c>
      <c r="B406" s="26"/>
      <c r="C406" s="54" t="s">
        <v>329</v>
      </c>
      <c r="D406" s="54"/>
      <c r="E406" s="54"/>
      <c r="F406" s="54"/>
      <c r="G406" s="54"/>
      <c r="H406" s="54"/>
      <c r="I406" s="54"/>
      <c r="J406" s="26"/>
    </row>
    <row r="407" spans="1:17" hidden="1" x14ac:dyDescent="0.25">
      <c r="A407" s="7" t="s">
        <v>48</v>
      </c>
    </row>
    <row r="408" spans="1:17" x14ac:dyDescent="0.25">
      <c r="A408" s="7">
        <v>9</v>
      </c>
      <c r="B408" s="19" t="s">
        <v>330</v>
      </c>
      <c r="C408" s="52" t="s">
        <v>134</v>
      </c>
      <c r="D408" s="53"/>
      <c r="E408" s="53"/>
      <c r="F408" s="21" t="s">
        <v>123</v>
      </c>
      <c r="G408" s="29">
        <v>90</v>
      </c>
      <c r="H408" s="29"/>
      <c r="I408" s="23"/>
      <c r="J408" s="24">
        <f>IF(AND(G408= "",H408= ""), 0, ROUND(ROUND(I408, 2) * ROUND(IF(H408="",G408,H408),  3), 2))</f>
        <v>0</v>
      </c>
      <c r="K408" s="7" t="s">
        <v>270</v>
      </c>
      <c r="L408" s="7">
        <v>12619</v>
      </c>
      <c r="M408" s="25">
        <v>0.1</v>
      </c>
      <c r="Q408" s="7">
        <v>55</v>
      </c>
    </row>
    <row r="409" spans="1:17" hidden="1" x14ac:dyDescent="0.25">
      <c r="A409" s="7" t="s">
        <v>45</v>
      </c>
    </row>
    <row r="410" spans="1:17" ht="31.9" customHeight="1" x14ac:dyDescent="0.25">
      <c r="A410" s="7" t="s">
        <v>46</v>
      </c>
      <c r="B410" s="26"/>
      <c r="C410" s="54" t="s">
        <v>331</v>
      </c>
      <c r="D410" s="54"/>
      <c r="E410" s="54"/>
      <c r="F410" s="54"/>
      <c r="G410" s="54"/>
      <c r="H410" s="54"/>
      <c r="I410" s="54"/>
      <c r="J410" s="26"/>
    </row>
    <row r="411" spans="1:17" hidden="1" x14ac:dyDescent="0.25">
      <c r="A411" s="7" t="s">
        <v>48</v>
      </c>
    </row>
    <row r="412" spans="1:17" x14ac:dyDescent="0.25">
      <c r="A412" s="7">
        <v>9</v>
      </c>
      <c r="B412" s="19" t="s">
        <v>332</v>
      </c>
      <c r="C412" s="52" t="s">
        <v>137</v>
      </c>
      <c r="D412" s="53"/>
      <c r="E412" s="53"/>
      <c r="F412" s="21" t="s">
        <v>123</v>
      </c>
      <c r="G412" s="29">
        <v>50</v>
      </c>
      <c r="H412" s="29"/>
      <c r="I412" s="23"/>
      <c r="J412" s="24">
        <f>IF(AND(G412= "",H412= ""), 0, ROUND(ROUND(I412, 2) * ROUND(IF(H412="",G412,H412),  3), 2))</f>
        <v>0</v>
      </c>
      <c r="K412" s="7" t="s">
        <v>270</v>
      </c>
      <c r="L412" s="7">
        <v>12619</v>
      </c>
      <c r="M412" s="25">
        <v>0.1</v>
      </c>
      <c r="Q412" s="7">
        <v>55</v>
      </c>
    </row>
    <row r="413" spans="1:17" hidden="1" x14ac:dyDescent="0.25">
      <c r="A413" s="7" t="s">
        <v>45</v>
      </c>
    </row>
    <row r="414" spans="1:17" ht="31.9" customHeight="1" x14ac:dyDescent="0.25">
      <c r="A414" s="7" t="s">
        <v>46</v>
      </c>
      <c r="B414" s="26"/>
      <c r="C414" s="54" t="s">
        <v>138</v>
      </c>
      <c r="D414" s="54"/>
      <c r="E414" s="54"/>
      <c r="F414" s="54"/>
      <c r="G414" s="54"/>
      <c r="H414" s="54"/>
      <c r="I414" s="54"/>
      <c r="J414" s="26"/>
    </row>
    <row r="415" spans="1:17" hidden="1" x14ac:dyDescent="0.25">
      <c r="A415" s="7" t="s">
        <v>48</v>
      </c>
    </row>
    <row r="416" spans="1:17" hidden="1" x14ac:dyDescent="0.25">
      <c r="A416" s="7" t="s">
        <v>63</v>
      </c>
    </row>
    <row r="417" spans="1:17" x14ac:dyDescent="0.25">
      <c r="A417" s="7">
        <v>8</v>
      </c>
      <c r="B417" s="19" t="s">
        <v>333</v>
      </c>
      <c r="C417" s="55" t="s">
        <v>334</v>
      </c>
      <c r="D417" s="55"/>
      <c r="E417" s="55"/>
      <c r="J417" s="20"/>
      <c r="K417" s="7" t="s">
        <v>270</v>
      </c>
    </row>
    <row r="418" spans="1:17" x14ac:dyDescent="0.25">
      <c r="A418" s="7">
        <v>9</v>
      </c>
      <c r="B418" s="19" t="s">
        <v>335</v>
      </c>
      <c r="C418" s="52" t="s">
        <v>249</v>
      </c>
      <c r="D418" s="53"/>
      <c r="E418" s="53"/>
      <c r="F418" s="21" t="s">
        <v>54</v>
      </c>
      <c r="G418" s="27">
        <v>2.5</v>
      </c>
      <c r="H418" s="27"/>
      <c r="I418" s="23"/>
      <c r="J418" s="24">
        <f>IF(AND(G418= "",H418= ""), 0, ROUND(ROUND(I418, 2) * ROUND(IF(H418="",G418,H418),  2), 2))</f>
        <v>0</v>
      </c>
      <c r="K418" s="7" t="s">
        <v>270</v>
      </c>
      <c r="L418" s="7">
        <v>12619</v>
      </c>
      <c r="M418" s="25">
        <v>0.1</v>
      </c>
      <c r="Q418" s="7">
        <v>55</v>
      </c>
    </row>
    <row r="419" spans="1:17" hidden="1" x14ac:dyDescent="0.25">
      <c r="A419" s="7" t="s">
        <v>45</v>
      </c>
    </row>
    <row r="420" spans="1:17" ht="31.9" customHeight="1" x14ac:dyDescent="0.25">
      <c r="A420" s="7" t="s">
        <v>46</v>
      </c>
      <c r="B420" s="26"/>
      <c r="C420" s="54" t="s">
        <v>336</v>
      </c>
      <c r="D420" s="54"/>
      <c r="E420" s="54"/>
      <c r="F420" s="54"/>
      <c r="G420" s="54"/>
      <c r="H420" s="54"/>
      <c r="I420" s="54"/>
      <c r="J420" s="26"/>
    </row>
    <row r="421" spans="1:17" hidden="1" x14ac:dyDescent="0.25">
      <c r="A421" s="7" t="s">
        <v>48</v>
      </c>
    </row>
    <row r="422" spans="1:17" x14ac:dyDescent="0.25">
      <c r="A422" s="7">
        <v>9</v>
      </c>
      <c r="B422" s="19" t="s">
        <v>337</v>
      </c>
      <c r="C422" s="52" t="s">
        <v>338</v>
      </c>
      <c r="D422" s="53"/>
      <c r="E422" s="53"/>
      <c r="F422" s="21" t="s">
        <v>13</v>
      </c>
      <c r="G422" s="22">
        <v>1</v>
      </c>
      <c r="H422" s="22"/>
      <c r="I422" s="23"/>
      <c r="J422" s="24">
        <f>IF(AND(G422= "",H422= ""), 0, ROUND(ROUND(I422, 2) * ROUND(IF(H422="",G422,H422),  0), 2))</f>
        <v>0</v>
      </c>
      <c r="K422" s="7" t="s">
        <v>270</v>
      </c>
      <c r="L422" s="7">
        <v>12619</v>
      </c>
      <c r="M422" s="25">
        <v>0.1</v>
      </c>
      <c r="Q422" s="7">
        <v>55</v>
      </c>
    </row>
    <row r="423" spans="1:17" hidden="1" x14ac:dyDescent="0.25">
      <c r="A423" s="7" t="s">
        <v>45</v>
      </c>
    </row>
    <row r="424" spans="1:17" ht="31.9" customHeight="1" x14ac:dyDescent="0.25">
      <c r="A424" s="7" t="s">
        <v>46</v>
      </c>
      <c r="B424" s="26"/>
      <c r="C424" s="54" t="s">
        <v>339</v>
      </c>
      <c r="D424" s="54"/>
      <c r="E424" s="54"/>
      <c r="F424" s="54"/>
      <c r="G424" s="54"/>
      <c r="H424" s="54"/>
      <c r="I424" s="54"/>
      <c r="J424" s="26"/>
    </row>
    <row r="425" spans="1:17" hidden="1" x14ac:dyDescent="0.25">
      <c r="A425" s="7" t="s">
        <v>48</v>
      </c>
    </row>
    <row r="426" spans="1:17" x14ac:dyDescent="0.25">
      <c r="A426" s="7">
        <v>9</v>
      </c>
      <c r="B426" s="19" t="s">
        <v>340</v>
      </c>
      <c r="C426" s="52" t="s">
        <v>341</v>
      </c>
      <c r="D426" s="53"/>
      <c r="E426" s="53"/>
      <c r="F426" s="21" t="s">
        <v>54</v>
      </c>
      <c r="G426" s="27">
        <v>16</v>
      </c>
      <c r="H426" s="27"/>
      <c r="I426" s="23"/>
      <c r="J426" s="24">
        <f>IF(AND(G426= "",H426= ""), 0, ROUND(ROUND(I426, 2) * ROUND(IF(H426="",G426,H426),  2), 2))</f>
        <v>0</v>
      </c>
      <c r="K426" s="7" t="s">
        <v>270</v>
      </c>
      <c r="L426" s="7">
        <v>12619</v>
      </c>
      <c r="M426" s="25">
        <v>0.1</v>
      </c>
      <c r="Q426" s="7">
        <v>55</v>
      </c>
    </row>
    <row r="427" spans="1:17" hidden="1" x14ac:dyDescent="0.25">
      <c r="A427" s="7" t="s">
        <v>45</v>
      </c>
    </row>
    <row r="428" spans="1:17" ht="31.9" customHeight="1" x14ac:dyDescent="0.25">
      <c r="A428" s="7" t="s">
        <v>46</v>
      </c>
      <c r="B428" s="26"/>
      <c r="C428" s="54" t="s">
        <v>342</v>
      </c>
      <c r="D428" s="54"/>
      <c r="E428" s="54"/>
      <c r="F428" s="54"/>
      <c r="G428" s="54"/>
      <c r="H428" s="54"/>
      <c r="I428" s="54"/>
      <c r="J428" s="26"/>
    </row>
    <row r="429" spans="1:17" hidden="1" x14ac:dyDescent="0.25">
      <c r="A429" s="7" t="s">
        <v>48</v>
      </c>
    </row>
    <row r="430" spans="1:17" x14ac:dyDescent="0.25">
      <c r="A430" s="7">
        <v>9</v>
      </c>
      <c r="B430" s="19" t="s">
        <v>343</v>
      </c>
      <c r="C430" s="52" t="s">
        <v>344</v>
      </c>
      <c r="D430" s="53"/>
      <c r="E430" s="53"/>
      <c r="F430" s="21" t="s">
        <v>13</v>
      </c>
      <c r="G430" s="22">
        <v>1</v>
      </c>
      <c r="H430" s="22"/>
      <c r="I430" s="23"/>
      <c r="J430" s="24">
        <f>IF(AND(G430= "",H430= ""), 0, ROUND(ROUND(I430, 2) * ROUND(IF(H430="",G430,H430),  0), 2))</f>
        <v>0</v>
      </c>
      <c r="K430" s="7" t="s">
        <v>270</v>
      </c>
      <c r="L430" s="7">
        <v>12619</v>
      </c>
      <c r="M430" s="25">
        <v>0.1</v>
      </c>
      <c r="Q430" s="7">
        <v>55</v>
      </c>
    </row>
    <row r="431" spans="1:17" hidden="1" x14ac:dyDescent="0.25">
      <c r="A431" s="7" t="s">
        <v>45</v>
      </c>
    </row>
    <row r="432" spans="1:17" ht="31.9" customHeight="1" x14ac:dyDescent="0.25">
      <c r="A432" s="7" t="s">
        <v>46</v>
      </c>
      <c r="B432" s="26"/>
      <c r="C432" s="54" t="s">
        <v>345</v>
      </c>
      <c r="D432" s="54"/>
      <c r="E432" s="54"/>
      <c r="F432" s="54"/>
      <c r="G432" s="54"/>
      <c r="H432" s="54"/>
      <c r="I432" s="54"/>
      <c r="J432" s="26"/>
    </row>
    <row r="433" spans="1:17" hidden="1" x14ac:dyDescent="0.25">
      <c r="A433" s="7" t="s">
        <v>48</v>
      </c>
    </row>
    <row r="434" spans="1:17" x14ac:dyDescent="0.25">
      <c r="A434" s="7">
        <v>9</v>
      </c>
      <c r="B434" s="19" t="s">
        <v>346</v>
      </c>
      <c r="C434" s="52" t="s">
        <v>347</v>
      </c>
      <c r="D434" s="53"/>
      <c r="E434" s="53"/>
      <c r="F434" s="21" t="s">
        <v>256</v>
      </c>
      <c r="G434" s="22">
        <v>1</v>
      </c>
      <c r="H434" s="22"/>
      <c r="I434" s="23"/>
      <c r="J434" s="24">
        <f>IF(AND(G434= "",H434= ""), 0, ROUND(ROUND(I434, 2) * ROUND(IF(H434="",G434,H434),  0), 2))</f>
        <v>0</v>
      </c>
      <c r="K434" s="7" t="s">
        <v>270</v>
      </c>
      <c r="L434" s="7">
        <v>12619</v>
      </c>
      <c r="M434" s="25">
        <v>0.1</v>
      </c>
      <c r="Q434" s="7">
        <v>55</v>
      </c>
    </row>
    <row r="435" spans="1:17" hidden="1" x14ac:dyDescent="0.25">
      <c r="A435" s="7" t="s">
        <v>45</v>
      </c>
    </row>
    <row r="436" spans="1:17" ht="31.9" customHeight="1" x14ac:dyDescent="0.25">
      <c r="A436" s="7" t="s">
        <v>46</v>
      </c>
      <c r="B436" s="26"/>
      <c r="C436" s="54" t="s">
        <v>348</v>
      </c>
      <c r="D436" s="54"/>
      <c r="E436" s="54"/>
      <c r="F436" s="54"/>
      <c r="G436" s="54"/>
      <c r="H436" s="54"/>
      <c r="I436" s="54"/>
      <c r="J436" s="26"/>
    </row>
    <row r="437" spans="1:17" hidden="1" x14ac:dyDescent="0.25">
      <c r="A437" s="7" t="s">
        <v>48</v>
      </c>
    </row>
    <row r="438" spans="1:17" x14ac:dyDescent="0.25">
      <c r="A438" s="7">
        <v>9</v>
      </c>
      <c r="B438" s="19" t="s">
        <v>349</v>
      </c>
      <c r="C438" s="52" t="s">
        <v>350</v>
      </c>
      <c r="D438" s="53"/>
      <c r="E438" s="53"/>
      <c r="F438" s="21" t="s">
        <v>61</v>
      </c>
      <c r="G438" s="22">
        <v>1</v>
      </c>
      <c r="H438" s="22"/>
      <c r="I438" s="23"/>
      <c r="J438" s="24">
        <f>IF(AND(G438= "",H438= ""), 0, ROUND(ROUND(I438, 2) * ROUND(IF(H438="",G438,H438),  0), 2))</f>
        <v>0</v>
      </c>
      <c r="K438" s="7" t="s">
        <v>270</v>
      </c>
      <c r="L438" s="7">
        <v>12619</v>
      </c>
      <c r="M438" s="25">
        <v>0.1</v>
      </c>
      <c r="Q438" s="7">
        <v>55</v>
      </c>
    </row>
    <row r="439" spans="1:17" hidden="1" x14ac:dyDescent="0.25">
      <c r="A439" s="7" t="s">
        <v>45</v>
      </c>
    </row>
    <row r="440" spans="1:17" ht="31.9" customHeight="1" x14ac:dyDescent="0.25">
      <c r="A440" s="7" t="s">
        <v>46</v>
      </c>
      <c r="B440" s="26"/>
      <c r="C440" s="54" t="s">
        <v>351</v>
      </c>
      <c r="D440" s="54"/>
      <c r="E440" s="54"/>
      <c r="F440" s="54"/>
      <c r="G440" s="54"/>
      <c r="H440" s="54"/>
      <c r="I440" s="54"/>
      <c r="J440" s="26"/>
    </row>
    <row r="441" spans="1:17" hidden="1" x14ac:dyDescent="0.25">
      <c r="A441" s="7" t="s">
        <v>48</v>
      </c>
    </row>
    <row r="442" spans="1:17" hidden="1" x14ac:dyDescent="0.25">
      <c r="A442" s="7" t="s">
        <v>63</v>
      </c>
    </row>
    <row r="443" spans="1:17" x14ac:dyDescent="0.25">
      <c r="A443" s="7">
        <v>8</v>
      </c>
      <c r="B443" s="19" t="s">
        <v>352</v>
      </c>
      <c r="C443" s="55" t="s">
        <v>353</v>
      </c>
      <c r="D443" s="55"/>
      <c r="E443" s="55"/>
      <c r="J443" s="20"/>
      <c r="K443" s="7" t="s">
        <v>270</v>
      </c>
    </row>
    <row r="444" spans="1:17" x14ac:dyDescent="0.25">
      <c r="A444" s="7">
        <v>9</v>
      </c>
      <c r="B444" s="19" t="s">
        <v>354</v>
      </c>
      <c r="C444" s="52" t="s">
        <v>218</v>
      </c>
      <c r="D444" s="53"/>
      <c r="E444" s="53"/>
      <c r="F444" s="21" t="s">
        <v>123</v>
      </c>
      <c r="G444" s="29">
        <v>62.1</v>
      </c>
      <c r="H444" s="29"/>
      <c r="I444" s="23"/>
      <c r="J444" s="24">
        <f>IF(AND(G444= "",H444= ""), 0, ROUND(ROUND(I444, 2) * ROUND(IF(H444="",G444,H444),  3), 2))</f>
        <v>0</v>
      </c>
      <c r="K444" s="7" t="s">
        <v>270</v>
      </c>
      <c r="L444" s="7">
        <v>12619</v>
      </c>
      <c r="M444" s="25">
        <v>0.1</v>
      </c>
      <c r="Q444" s="7">
        <v>55</v>
      </c>
    </row>
    <row r="445" spans="1:17" hidden="1" x14ac:dyDescent="0.25">
      <c r="A445" s="7" t="s">
        <v>45</v>
      </c>
    </row>
    <row r="446" spans="1:17" ht="31.9" customHeight="1" x14ac:dyDescent="0.25">
      <c r="A446" s="7" t="s">
        <v>46</v>
      </c>
      <c r="B446" s="26"/>
      <c r="C446" s="54" t="s">
        <v>355</v>
      </c>
      <c r="D446" s="54"/>
      <c r="E446" s="54"/>
      <c r="F446" s="54"/>
      <c r="G446" s="54"/>
      <c r="H446" s="54"/>
      <c r="I446" s="54"/>
      <c r="J446" s="26"/>
    </row>
    <row r="447" spans="1:17" hidden="1" x14ac:dyDescent="0.25">
      <c r="A447" s="7" t="s">
        <v>48</v>
      </c>
    </row>
    <row r="448" spans="1:17" x14ac:dyDescent="0.25">
      <c r="A448" s="7">
        <v>9</v>
      </c>
      <c r="B448" s="19" t="s">
        <v>356</v>
      </c>
      <c r="C448" s="52" t="s">
        <v>357</v>
      </c>
      <c r="D448" s="53"/>
      <c r="E448" s="53"/>
      <c r="F448" s="21" t="s">
        <v>54</v>
      </c>
      <c r="G448" s="27">
        <v>17.5</v>
      </c>
      <c r="H448" s="27"/>
      <c r="I448" s="23"/>
      <c r="J448" s="24">
        <f>IF(AND(G448= "",H448= ""), 0, ROUND(ROUND(I448, 2) * ROUND(IF(H448="",G448,H448),  2), 2))</f>
        <v>0</v>
      </c>
      <c r="K448" s="7" t="s">
        <v>270</v>
      </c>
      <c r="L448" s="7">
        <v>12619</v>
      </c>
      <c r="M448" s="25">
        <v>0.1</v>
      </c>
      <c r="Q448" s="7">
        <v>55</v>
      </c>
    </row>
    <row r="449" spans="1:17" hidden="1" x14ac:dyDescent="0.25">
      <c r="A449" s="7" t="s">
        <v>45</v>
      </c>
    </row>
    <row r="450" spans="1:17" ht="31.9" customHeight="1" x14ac:dyDescent="0.25">
      <c r="A450" s="7" t="s">
        <v>46</v>
      </c>
      <c r="B450" s="26"/>
      <c r="C450" s="54" t="s">
        <v>358</v>
      </c>
      <c r="D450" s="54"/>
      <c r="E450" s="54"/>
      <c r="F450" s="54"/>
      <c r="G450" s="54"/>
      <c r="H450" s="54"/>
      <c r="I450" s="54"/>
      <c r="J450" s="26"/>
    </row>
    <row r="451" spans="1:17" hidden="1" x14ac:dyDescent="0.25">
      <c r="A451" s="7" t="s">
        <v>48</v>
      </c>
    </row>
    <row r="452" spans="1:17" x14ac:dyDescent="0.25">
      <c r="A452" s="7">
        <v>9</v>
      </c>
      <c r="B452" s="19" t="s">
        <v>359</v>
      </c>
      <c r="C452" s="52" t="s">
        <v>221</v>
      </c>
      <c r="D452" s="53"/>
      <c r="E452" s="53"/>
      <c r="F452" s="21" t="s">
        <v>123</v>
      </c>
      <c r="G452" s="29">
        <v>16</v>
      </c>
      <c r="H452" s="29"/>
      <c r="I452" s="23"/>
      <c r="J452" s="24">
        <f>IF(AND(G452= "",H452= ""), 0, ROUND(ROUND(I452, 2) * ROUND(IF(H452="",G452,H452),  3), 2))</f>
        <v>0</v>
      </c>
      <c r="K452" s="7" t="s">
        <v>270</v>
      </c>
      <c r="L452" s="7">
        <v>12619</v>
      </c>
      <c r="M452" s="25">
        <v>0.1</v>
      </c>
      <c r="Q452" s="7">
        <v>55</v>
      </c>
    </row>
    <row r="453" spans="1:17" hidden="1" x14ac:dyDescent="0.25">
      <c r="A453" s="7" t="s">
        <v>45</v>
      </c>
    </row>
    <row r="454" spans="1:17" ht="31.9" customHeight="1" x14ac:dyDescent="0.25">
      <c r="A454" s="7" t="s">
        <v>46</v>
      </c>
      <c r="B454" s="26"/>
      <c r="C454" s="54" t="s">
        <v>360</v>
      </c>
      <c r="D454" s="54"/>
      <c r="E454" s="54"/>
      <c r="F454" s="54"/>
      <c r="G454" s="54"/>
      <c r="H454" s="54"/>
      <c r="I454" s="54"/>
      <c r="J454" s="26"/>
    </row>
    <row r="455" spans="1:17" hidden="1" x14ac:dyDescent="0.25">
      <c r="A455" s="7" t="s">
        <v>48</v>
      </c>
    </row>
    <row r="456" spans="1:17" x14ac:dyDescent="0.25">
      <c r="A456" s="7">
        <v>9</v>
      </c>
      <c r="B456" s="19" t="s">
        <v>361</v>
      </c>
      <c r="C456" s="52" t="s">
        <v>362</v>
      </c>
      <c r="D456" s="53"/>
      <c r="E456" s="53"/>
      <c r="F456" s="21" t="s">
        <v>54</v>
      </c>
      <c r="G456" s="27">
        <v>19.5</v>
      </c>
      <c r="H456" s="27"/>
      <c r="I456" s="23"/>
      <c r="J456" s="24">
        <f>IF(AND(G456= "",H456= ""), 0, ROUND(ROUND(I456, 2) * ROUND(IF(H456="",G456,H456),  2), 2))</f>
        <v>0</v>
      </c>
      <c r="K456" s="7" t="s">
        <v>270</v>
      </c>
      <c r="L456" s="7">
        <v>12619</v>
      </c>
      <c r="M456" s="25">
        <v>0.1</v>
      </c>
      <c r="Q456" s="7">
        <v>55</v>
      </c>
    </row>
    <row r="457" spans="1:17" hidden="1" x14ac:dyDescent="0.25">
      <c r="A457" s="7" t="s">
        <v>45</v>
      </c>
    </row>
    <row r="458" spans="1:17" ht="31.9" customHeight="1" x14ac:dyDescent="0.25">
      <c r="A458" s="7" t="s">
        <v>46</v>
      </c>
      <c r="B458" s="26"/>
      <c r="C458" s="54" t="s">
        <v>363</v>
      </c>
      <c r="D458" s="54"/>
      <c r="E458" s="54"/>
      <c r="F458" s="54"/>
      <c r="G458" s="54"/>
      <c r="H458" s="54"/>
      <c r="I458" s="54"/>
      <c r="J458" s="26"/>
    </row>
    <row r="459" spans="1:17" hidden="1" x14ac:dyDescent="0.25">
      <c r="A459" s="7" t="s">
        <v>48</v>
      </c>
    </row>
    <row r="460" spans="1:17" x14ac:dyDescent="0.25">
      <c r="A460" s="7">
        <v>9</v>
      </c>
      <c r="B460" s="19" t="s">
        <v>364</v>
      </c>
      <c r="C460" s="52" t="s">
        <v>365</v>
      </c>
      <c r="D460" s="53"/>
      <c r="E460" s="53"/>
      <c r="F460" s="21" t="s">
        <v>54</v>
      </c>
      <c r="G460" s="27">
        <v>2</v>
      </c>
      <c r="H460" s="27"/>
      <c r="I460" s="23"/>
      <c r="J460" s="24">
        <f>IF(AND(G460= "",H460= ""), 0, ROUND(ROUND(I460, 2) * ROUND(IF(H460="",G460,H460),  2), 2))</f>
        <v>0</v>
      </c>
      <c r="K460" s="7" t="s">
        <v>270</v>
      </c>
      <c r="L460" s="7">
        <v>12619</v>
      </c>
      <c r="M460" s="25">
        <v>0.1</v>
      </c>
      <c r="Q460" s="7">
        <v>55</v>
      </c>
    </row>
    <row r="461" spans="1:17" hidden="1" x14ac:dyDescent="0.25">
      <c r="A461" s="7" t="s">
        <v>45</v>
      </c>
    </row>
    <row r="462" spans="1:17" ht="31.9" customHeight="1" x14ac:dyDescent="0.25">
      <c r="A462" s="7" t="s">
        <v>46</v>
      </c>
      <c r="B462" s="26"/>
      <c r="C462" s="54" t="s">
        <v>366</v>
      </c>
      <c r="D462" s="54"/>
      <c r="E462" s="54"/>
      <c r="F462" s="54"/>
      <c r="G462" s="54"/>
      <c r="H462" s="54"/>
      <c r="I462" s="54"/>
      <c r="J462" s="26"/>
    </row>
    <row r="463" spans="1:17" hidden="1" x14ac:dyDescent="0.25">
      <c r="A463" s="7" t="s">
        <v>48</v>
      </c>
    </row>
    <row r="464" spans="1:17" x14ac:dyDescent="0.25">
      <c r="A464" s="7">
        <v>9</v>
      </c>
      <c r="B464" s="19" t="s">
        <v>367</v>
      </c>
      <c r="C464" s="52" t="s">
        <v>368</v>
      </c>
      <c r="D464" s="53"/>
      <c r="E464" s="53"/>
      <c r="F464" s="21" t="s">
        <v>54</v>
      </c>
      <c r="G464" s="27">
        <v>17.5</v>
      </c>
      <c r="H464" s="27"/>
      <c r="I464" s="23"/>
      <c r="J464" s="24">
        <f>IF(AND(G464= "",H464= ""), 0, ROUND(ROUND(I464, 2) * ROUND(IF(H464="",G464,H464),  2), 2))</f>
        <v>0</v>
      </c>
      <c r="K464" s="7" t="s">
        <v>270</v>
      </c>
      <c r="L464" s="7">
        <v>12619</v>
      </c>
      <c r="M464" s="25">
        <v>0.1</v>
      </c>
      <c r="Q464" s="7">
        <v>55</v>
      </c>
    </row>
    <row r="465" spans="1:17" hidden="1" x14ac:dyDescent="0.25">
      <c r="A465" s="7" t="s">
        <v>45</v>
      </c>
    </row>
    <row r="466" spans="1:17" ht="31.9" customHeight="1" x14ac:dyDescent="0.25">
      <c r="A466" s="7" t="s">
        <v>46</v>
      </c>
      <c r="B466" s="26"/>
      <c r="C466" s="54" t="s">
        <v>366</v>
      </c>
      <c r="D466" s="54"/>
      <c r="E466" s="54"/>
      <c r="F466" s="54"/>
      <c r="G466" s="54"/>
      <c r="H466" s="54"/>
      <c r="I466" s="54"/>
      <c r="J466" s="26"/>
    </row>
    <row r="467" spans="1:17" hidden="1" x14ac:dyDescent="0.25">
      <c r="A467" s="7" t="s">
        <v>48</v>
      </c>
    </row>
    <row r="468" spans="1:17" x14ac:dyDescent="0.25">
      <c r="A468" s="7">
        <v>9</v>
      </c>
      <c r="B468" s="19" t="s">
        <v>369</v>
      </c>
      <c r="C468" s="52" t="s">
        <v>370</v>
      </c>
      <c r="D468" s="53"/>
      <c r="E468" s="53"/>
      <c r="F468" s="21" t="s">
        <v>61</v>
      </c>
      <c r="G468" s="22">
        <v>1</v>
      </c>
      <c r="H468" s="22"/>
      <c r="I468" s="23"/>
      <c r="J468" s="24">
        <f>IF(AND(G468= "",H468= ""), 0, ROUND(ROUND(I468, 2) * ROUND(IF(H468="",G468,H468),  0), 2))</f>
        <v>0</v>
      </c>
      <c r="K468" s="7" t="s">
        <v>270</v>
      </c>
      <c r="L468" s="7">
        <v>12619</v>
      </c>
      <c r="M468" s="25">
        <v>0.1</v>
      </c>
      <c r="Q468" s="7">
        <v>55</v>
      </c>
    </row>
    <row r="469" spans="1:17" hidden="1" x14ac:dyDescent="0.25">
      <c r="A469" s="7" t="s">
        <v>45</v>
      </c>
    </row>
    <row r="470" spans="1:17" ht="31.9" customHeight="1" x14ac:dyDescent="0.25">
      <c r="A470" s="7" t="s">
        <v>46</v>
      </c>
      <c r="B470" s="26"/>
      <c r="C470" s="54" t="s">
        <v>371</v>
      </c>
      <c r="D470" s="54"/>
      <c r="E470" s="54"/>
      <c r="F470" s="54"/>
      <c r="G470" s="54"/>
      <c r="H470" s="54"/>
      <c r="I470" s="54"/>
      <c r="J470" s="26"/>
    </row>
    <row r="471" spans="1:17" hidden="1" x14ac:dyDescent="0.25">
      <c r="A471" s="7" t="s">
        <v>48</v>
      </c>
    </row>
    <row r="472" spans="1:17" x14ac:dyDescent="0.25">
      <c r="A472" s="7">
        <v>9</v>
      </c>
      <c r="B472" s="19" t="s">
        <v>372</v>
      </c>
      <c r="C472" s="52" t="s">
        <v>373</v>
      </c>
      <c r="D472" s="53"/>
      <c r="E472" s="53"/>
      <c r="F472" s="21" t="s">
        <v>12</v>
      </c>
      <c r="G472" s="27">
        <v>5</v>
      </c>
      <c r="H472" s="27"/>
      <c r="I472" s="23"/>
      <c r="J472" s="24">
        <f>IF(AND(G472= "",H472= ""), 0, ROUND(ROUND(I472, 2) * ROUND(IF(H472="",G472,H472),  2), 2))</f>
        <v>0</v>
      </c>
      <c r="K472" s="7" t="s">
        <v>270</v>
      </c>
      <c r="L472" s="7">
        <v>12619</v>
      </c>
      <c r="M472" s="25">
        <v>0.1</v>
      </c>
      <c r="Q472" s="7">
        <v>55</v>
      </c>
    </row>
    <row r="473" spans="1:17" hidden="1" x14ac:dyDescent="0.25">
      <c r="A473" s="7" t="s">
        <v>45</v>
      </c>
    </row>
    <row r="474" spans="1:17" ht="31.9" customHeight="1" x14ac:dyDescent="0.25">
      <c r="A474" s="7" t="s">
        <v>46</v>
      </c>
      <c r="B474" s="26"/>
      <c r="C474" s="54" t="s">
        <v>371</v>
      </c>
      <c r="D474" s="54"/>
      <c r="E474" s="54"/>
      <c r="F474" s="54"/>
      <c r="G474" s="54"/>
      <c r="H474" s="54"/>
      <c r="I474" s="54"/>
      <c r="J474" s="26"/>
    </row>
    <row r="475" spans="1:17" hidden="1" x14ac:dyDescent="0.25">
      <c r="A475" s="7" t="s">
        <v>48</v>
      </c>
    </row>
    <row r="476" spans="1:17" x14ac:dyDescent="0.25">
      <c r="A476" s="7">
        <v>9</v>
      </c>
      <c r="B476" s="19" t="s">
        <v>374</v>
      </c>
      <c r="C476" s="52" t="s">
        <v>140</v>
      </c>
      <c r="D476" s="53"/>
      <c r="E476" s="53"/>
      <c r="F476" s="21" t="s">
        <v>12</v>
      </c>
      <c r="G476" s="27">
        <v>120</v>
      </c>
      <c r="H476" s="27"/>
      <c r="I476" s="23"/>
      <c r="J476" s="24">
        <f>IF(AND(G476= "",H476= ""), 0, ROUND(ROUND(I476, 2) * ROUND(IF(H476="",G476,H476),  2), 2))</f>
        <v>0</v>
      </c>
      <c r="K476" s="7" t="s">
        <v>270</v>
      </c>
      <c r="L476" s="7">
        <v>12619</v>
      </c>
      <c r="M476" s="25">
        <v>0.1</v>
      </c>
      <c r="Q476" s="7">
        <v>55</v>
      </c>
    </row>
    <row r="477" spans="1:17" hidden="1" x14ac:dyDescent="0.25">
      <c r="A477" s="7" t="s">
        <v>45</v>
      </c>
    </row>
    <row r="478" spans="1:17" ht="30" customHeight="1" x14ac:dyDescent="0.25">
      <c r="A478" s="7" t="s">
        <v>46</v>
      </c>
      <c r="B478" s="26"/>
      <c r="C478" s="54" t="s">
        <v>375</v>
      </c>
      <c r="D478" s="54"/>
      <c r="E478" s="54"/>
      <c r="F478" s="54"/>
      <c r="G478" s="54"/>
      <c r="H478" s="54"/>
      <c r="I478" s="54"/>
      <c r="J478" s="26"/>
    </row>
    <row r="479" spans="1:17" hidden="1" x14ac:dyDescent="0.25">
      <c r="A479" s="7" t="s">
        <v>48</v>
      </c>
    </row>
    <row r="480" spans="1:17" x14ac:dyDescent="0.25">
      <c r="A480" s="7">
        <v>9</v>
      </c>
      <c r="B480" s="19" t="s">
        <v>376</v>
      </c>
      <c r="C480" s="52" t="s">
        <v>377</v>
      </c>
      <c r="D480" s="53"/>
      <c r="E480" s="53"/>
      <c r="F480" s="21" t="s">
        <v>61</v>
      </c>
      <c r="G480" s="22">
        <v>1</v>
      </c>
      <c r="H480" s="22"/>
      <c r="I480" s="23"/>
      <c r="J480" s="24">
        <f>IF(AND(G480= "",H480= ""), 0, ROUND(ROUND(I480, 2) * ROUND(IF(H480="",G480,H480),  0), 2))</f>
        <v>0</v>
      </c>
      <c r="K480" s="7" t="s">
        <v>270</v>
      </c>
      <c r="L480" s="7">
        <v>12619</v>
      </c>
      <c r="M480" s="25">
        <v>0.1</v>
      </c>
      <c r="Q480" s="7">
        <v>55</v>
      </c>
    </row>
    <row r="481" spans="1:17" hidden="1" x14ac:dyDescent="0.25">
      <c r="A481" s="7" t="s">
        <v>45</v>
      </c>
    </row>
    <row r="482" spans="1:17" ht="31.9" customHeight="1" x14ac:dyDescent="0.25">
      <c r="A482" s="7" t="s">
        <v>46</v>
      </c>
      <c r="B482" s="26"/>
      <c r="C482" s="54" t="s">
        <v>378</v>
      </c>
      <c r="D482" s="54"/>
      <c r="E482" s="54"/>
      <c r="F482" s="54"/>
      <c r="G482" s="54"/>
      <c r="H482" s="54"/>
      <c r="I482" s="54"/>
      <c r="J482" s="26"/>
    </row>
    <row r="483" spans="1:17" hidden="1" x14ac:dyDescent="0.25">
      <c r="A483" s="7" t="s">
        <v>48</v>
      </c>
    </row>
    <row r="484" spans="1:17" x14ac:dyDescent="0.25">
      <c r="A484" s="7">
        <v>9</v>
      </c>
      <c r="B484" s="19" t="s">
        <v>379</v>
      </c>
      <c r="C484" s="52" t="s">
        <v>241</v>
      </c>
      <c r="D484" s="53"/>
      <c r="E484" s="53"/>
      <c r="F484" s="21" t="s">
        <v>123</v>
      </c>
      <c r="G484" s="29">
        <v>2</v>
      </c>
      <c r="H484" s="29"/>
      <c r="I484" s="23"/>
      <c r="J484" s="24">
        <f>IF(AND(G484= "",H484= ""), 0, ROUND(ROUND(I484, 2) * ROUND(IF(H484="",G484,H484),  3), 2))</f>
        <v>0</v>
      </c>
      <c r="K484" s="7" t="s">
        <v>270</v>
      </c>
      <c r="L484" s="7">
        <v>12619</v>
      </c>
      <c r="M484" s="25">
        <v>0.1</v>
      </c>
      <c r="Q484" s="7">
        <v>55</v>
      </c>
    </row>
    <row r="485" spans="1:17" hidden="1" x14ac:dyDescent="0.25">
      <c r="A485" s="7" t="s">
        <v>45</v>
      </c>
    </row>
    <row r="486" spans="1:17" ht="31.9" customHeight="1" x14ac:dyDescent="0.25">
      <c r="A486" s="7" t="s">
        <v>46</v>
      </c>
      <c r="B486" s="26"/>
      <c r="C486" s="54" t="s">
        <v>242</v>
      </c>
      <c r="D486" s="54"/>
      <c r="E486" s="54"/>
      <c r="F486" s="54"/>
      <c r="G486" s="54"/>
      <c r="H486" s="54"/>
      <c r="I486" s="54"/>
      <c r="J486" s="26"/>
    </row>
    <row r="487" spans="1:17" hidden="1" x14ac:dyDescent="0.25">
      <c r="A487" s="7" t="s">
        <v>48</v>
      </c>
    </row>
    <row r="488" spans="1:17" x14ac:dyDescent="0.25">
      <c r="A488" s="7">
        <v>9</v>
      </c>
      <c r="B488" s="19" t="s">
        <v>380</v>
      </c>
      <c r="C488" s="52" t="s">
        <v>244</v>
      </c>
      <c r="D488" s="53"/>
      <c r="E488" s="53"/>
      <c r="F488" s="21" t="s">
        <v>12</v>
      </c>
      <c r="G488" s="27">
        <v>12</v>
      </c>
      <c r="H488" s="27"/>
      <c r="I488" s="23"/>
      <c r="J488" s="24">
        <f>IF(AND(G488= "",H488= ""), 0, ROUND(ROUND(I488, 2) * ROUND(IF(H488="",G488,H488),  2), 2))</f>
        <v>0</v>
      </c>
      <c r="K488" s="7" t="s">
        <v>270</v>
      </c>
      <c r="L488" s="7">
        <v>12619</v>
      </c>
      <c r="M488" s="25">
        <v>0.1</v>
      </c>
      <c r="Q488" s="7">
        <v>55</v>
      </c>
    </row>
    <row r="489" spans="1:17" hidden="1" x14ac:dyDescent="0.25">
      <c r="A489" s="7" t="s">
        <v>45</v>
      </c>
    </row>
    <row r="490" spans="1:17" hidden="1" x14ac:dyDescent="0.25">
      <c r="A490" s="7" t="s">
        <v>45</v>
      </c>
    </row>
    <row r="491" spans="1:17" ht="31.9" customHeight="1" x14ac:dyDescent="0.25">
      <c r="A491" s="7" t="s">
        <v>46</v>
      </c>
      <c r="B491" s="26"/>
      <c r="C491" s="54" t="s">
        <v>242</v>
      </c>
      <c r="D491" s="54"/>
      <c r="E491" s="54"/>
      <c r="F491" s="54"/>
      <c r="G491" s="54"/>
      <c r="H491" s="54"/>
      <c r="I491" s="54"/>
      <c r="J491" s="26"/>
    </row>
    <row r="492" spans="1:17" hidden="1" x14ac:dyDescent="0.25">
      <c r="A492" s="7" t="s">
        <v>48</v>
      </c>
    </row>
    <row r="493" spans="1:17" hidden="1" x14ac:dyDescent="0.25">
      <c r="A493" s="7" t="s">
        <v>63</v>
      </c>
    </row>
    <row r="494" spans="1:17" x14ac:dyDescent="0.25">
      <c r="A494" s="7" t="s">
        <v>40</v>
      </c>
      <c r="B494" s="20"/>
      <c r="C494" s="56"/>
      <c r="D494" s="56"/>
      <c r="E494" s="56"/>
      <c r="J494" s="20"/>
    </row>
    <row r="495" spans="1:17" x14ac:dyDescent="0.25">
      <c r="B495" s="20"/>
      <c r="C495" s="59" t="s">
        <v>381</v>
      </c>
      <c r="D495" s="60"/>
      <c r="E495" s="60"/>
      <c r="F495" s="57" t="s">
        <v>382</v>
      </c>
      <c r="G495" s="57"/>
      <c r="H495" s="57"/>
      <c r="I495" s="57"/>
      <c r="J495" s="58"/>
    </row>
    <row r="496" spans="1:17" x14ac:dyDescent="0.25">
      <c r="B496" s="20"/>
      <c r="C496" s="63"/>
      <c r="D496" s="61"/>
      <c r="E496" s="61"/>
      <c r="F496" s="61"/>
      <c r="G496" s="61"/>
      <c r="H496" s="61"/>
      <c r="I496" s="61"/>
      <c r="J496" s="62"/>
    </row>
    <row r="497" spans="1:17" x14ac:dyDescent="0.25">
      <c r="B497" s="20"/>
      <c r="C497" s="66" t="s">
        <v>81</v>
      </c>
      <c r="D497" s="67"/>
      <c r="E497" s="67"/>
      <c r="F497" s="64">
        <f>SUMIF(K324:K494, IF(K323="","",K323), J324:J494)</f>
        <v>0</v>
      </c>
      <c r="G497" s="64"/>
      <c r="H497" s="64"/>
      <c r="I497" s="64"/>
      <c r="J497" s="65"/>
    </row>
    <row r="498" spans="1:17" ht="16.899999999999999" customHeight="1" x14ac:dyDescent="0.25">
      <c r="B498" s="20"/>
      <c r="C498" s="66" t="s">
        <v>82</v>
      </c>
      <c r="D498" s="67"/>
      <c r="E498" s="67"/>
      <c r="F498" s="64">
        <f>ROUND(SUMIF(K324:K494, IF(K323="","",K323), J324:J494) * 0.1, 2)</f>
        <v>0</v>
      </c>
      <c r="G498" s="64"/>
      <c r="H498" s="64"/>
      <c r="I498" s="64"/>
      <c r="J498" s="65"/>
    </row>
    <row r="499" spans="1:17" x14ac:dyDescent="0.25">
      <c r="B499" s="20"/>
      <c r="C499" s="70" t="s">
        <v>83</v>
      </c>
      <c r="D499" s="71"/>
      <c r="E499" s="71"/>
      <c r="F499" s="68">
        <f>SUM(F497:F498)</f>
        <v>0</v>
      </c>
      <c r="G499" s="68"/>
      <c r="H499" s="68"/>
      <c r="I499" s="68"/>
      <c r="J499" s="69"/>
    </row>
    <row r="500" spans="1:17" ht="44.45" customHeight="1" x14ac:dyDescent="0.25">
      <c r="A500" s="7">
        <v>3</v>
      </c>
      <c r="B500" s="16">
        <v>8</v>
      </c>
      <c r="C500" s="51" t="s">
        <v>383</v>
      </c>
      <c r="D500" s="51"/>
      <c r="E500" s="51"/>
      <c r="F500" s="17"/>
      <c r="G500" s="17"/>
      <c r="H500" s="17"/>
      <c r="I500" s="17"/>
      <c r="J500" s="18"/>
      <c r="K500" s="7" t="s">
        <v>270</v>
      </c>
    </row>
    <row r="501" spans="1:17" hidden="1" x14ac:dyDescent="0.25">
      <c r="A501" s="7" t="s">
        <v>85</v>
      </c>
    </row>
    <row r="502" spans="1:17" x14ac:dyDescent="0.25">
      <c r="A502" s="7">
        <v>8</v>
      </c>
      <c r="B502" s="19" t="s">
        <v>384</v>
      </c>
      <c r="C502" s="55" t="s">
        <v>272</v>
      </c>
      <c r="D502" s="55"/>
      <c r="E502" s="55"/>
      <c r="J502" s="20"/>
      <c r="K502" s="7" t="s">
        <v>270</v>
      </c>
    </row>
    <row r="503" spans="1:17" x14ac:dyDescent="0.25">
      <c r="A503" s="7">
        <v>9</v>
      </c>
      <c r="B503" s="19" t="s">
        <v>385</v>
      </c>
      <c r="C503" s="52" t="s">
        <v>280</v>
      </c>
      <c r="D503" s="53"/>
      <c r="E503" s="53"/>
      <c r="F503" s="21" t="s">
        <v>61</v>
      </c>
      <c r="G503" s="22">
        <v>1</v>
      </c>
      <c r="H503" s="22"/>
      <c r="I503" s="23"/>
      <c r="J503" s="24">
        <f>IF(AND(G503= "",H503= ""), 0, ROUND(ROUND(I503, 2) * ROUND(IF(H503="",G503,H503),  0), 2))</f>
        <v>0</v>
      </c>
      <c r="K503" s="7" t="s">
        <v>270</v>
      </c>
      <c r="L503" s="7">
        <v>13407</v>
      </c>
      <c r="M503" s="25">
        <v>0.1</v>
      </c>
      <c r="Q503" s="7">
        <v>55</v>
      </c>
    </row>
    <row r="504" spans="1:17" hidden="1" x14ac:dyDescent="0.25">
      <c r="A504" s="7" t="s">
        <v>45</v>
      </c>
    </row>
    <row r="505" spans="1:17" ht="31.9" customHeight="1" x14ac:dyDescent="0.25">
      <c r="A505" s="7" t="s">
        <v>46</v>
      </c>
      <c r="B505" s="26"/>
      <c r="C505" s="54" t="s">
        <v>386</v>
      </c>
      <c r="D505" s="54"/>
      <c r="E505" s="54"/>
      <c r="F505" s="54"/>
      <c r="G505" s="54"/>
      <c r="H505" s="54"/>
      <c r="I505" s="54"/>
      <c r="J505" s="26"/>
    </row>
    <row r="506" spans="1:17" hidden="1" x14ac:dyDescent="0.25">
      <c r="A506" s="7" t="s">
        <v>48</v>
      </c>
    </row>
    <row r="507" spans="1:17" x14ac:dyDescent="0.25">
      <c r="A507" s="7">
        <v>9</v>
      </c>
      <c r="B507" s="19" t="s">
        <v>387</v>
      </c>
      <c r="C507" s="52" t="s">
        <v>119</v>
      </c>
      <c r="D507" s="53"/>
      <c r="E507" s="53"/>
      <c r="F507" s="21" t="s">
        <v>12</v>
      </c>
      <c r="G507" s="27">
        <v>298</v>
      </c>
      <c r="H507" s="27"/>
      <c r="I507" s="23"/>
      <c r="J507" s="24">
        <f>IF(AND(G507= "",H507= ""), 0, ROUND(ROUND(I507, 2) * ROUND(IF(H507="",G507,H507),  2), 2))</f>
        <v>0</v>
      </c>
      <c r="K507" s="7" t="s">
        <v>270</v>
      </c>
      <c r="L507" s="7">
        <v>13407</v>
      </c>
      <c r="M507" s="25">
        <v>0.1</v>
      </c>
      <c r="Q507" s="7">
        <v>55</v>
      </c>
    </row>
    <row r="508" spans="1:17" hidden="1" x14ac:dyDescent="0.25">
      <c r="A508" s="7" t="s">
        <v>45</v>
      </c>
    </row>
    <row r="509" spans="1:17" ht="31.9" customHeight="1" x14ac:dyDescent="0.25">
      <c r="A509" s="7" t="s">
        <v>46</v>
      </c>
      <c r="B509" s="26"/>
      <c r="C509" s="54" t="s">
        <v>388</v>
      </c>
      <c r="D509" s="54"/>
      <c r="E509" s="54"/>
      <c r="F509" s="54"/>
      <c r="G509" s="54"/>
      <c r="H509" s="54"/>
      <c r="I509" s="54"/>
      <c r="J509" s="26"/>
    </row>
    <row r="510" spans="1:17" hidden="1" x14ac:dyDescent="0.25">
      <c r="A510" s="7" t="s">
        <v>48</v>
      </c>
    </row>
    <row r="511" spans="1:17" hidden="1" x14ac:dyDescent="0.25">
      <c r="A511" s="7" t="s">
        <v>63</v>
      </c>
    </row>
    <row r="512" spans="1:17" x14ac:dyDescent="0.25">
      <c r="A512" s="7">
        <v>8</v>
      </c>
      <c r="B512" s="19" t="s">
        <v>389</v>
      </c>
      <c r="C512" s="55" t="s">
        <v>353</v>
      </c>
      <c r="D512" s="55"/>
      <c r="E512" s="55"/>
      <c r="J512" s="20"/>
      <c r="K512" s="7" t="s">
        <v>270</v>
      </c>
    </row>
    <row r="513" spans="1:17" x14ac:dyDescent="0.25">
      <c r="A513" s="7">
        <v>9</v>
      </c>
      <c r="B513" s="19" t="s">
        <v>390</v>
      </c>
      <c r="C513" s="52" t="s">
        <v>218</v>
      </c>
      <c r="D513" s="53"/>
      <c r="E513" s="53"/>
      <c r="F513" s="21" t="s">
        <v>123</v>
      </c>
      <c r="G513" s="29">
        <v>44.7</v>
      </c>
      <c r="H513" s="29"/>
      <c r="I513" s="23"/>
      <c r="J513" s="24">
        <f>IF(AND(G513= "",H513= ""), 0, ROUND(ROUND(I513, 2) * ROUND(IF(H513="",G513,H513),  3), 2))</f>
        <v>0</v>
      </c>
      <c r="K513" s="7" t="s">
        <v>270</v>
      </c>
      <c r="L513" s="7">
        <v>13407</v>
      </c>
      <c r="M513" s="25">
        <v>0.1</v>
      </c>
      <c r="Q513" s="7">
        <v>55</v>
      </c>
    </row>
    <row r="514" spans="1:17" hidden="1" x14ac:dyDescent="0.25">
      <c r="A514" s="7" t="s">
        <v>45</v>
      </c>
    </row>
    <row r="515" spans="1:17" ht="31.9" customHeight="1" x14ac:dyDescent="0.25">
      <c r="A515" s="7" t="s">
        <v>46</v>
      </c>
      <c r="B515" s="26"/>
      <c r="C515" s="54" t="s">
        <v>391</v>
      </c>
      <c r="D515" s="54"/>
      <c r="E515" s="54"/>
      <c r="F515" s="54"/>
      <c r="G515" s="54"/>
      <c r="H515" s="54"/>
      <c r="I515" s="54"/>
      <c r="J515" s="26"/>
    </row>
    <row r="516" spans="1:17" hidden="1" x14ac:dyDescent="0.25">
      <c r="A516" s="7" t="s">
        <v>48</v>
      </c>
    </row>
    <row r="517" spans="1:17" x14ac:dyDescent="0.25">
      <c r="A517" s="7">
        <v>9</v>
      </c>
      <c r="B517" s="19" t="s">
        <v>392</v>
      </c>
      <c r="C517" s="52" t="s">
        <v>137</v>
      </c>
      <c r="D517" s="53"/>
      <c r="E517" s="53"/>
      <c r="F517" s="21" t="s">
        <v>123</v>
      </c>
      <c r="G517" s="29">
        <v>44.7</v>
      </c>
      <c r="H517" s="29"/>
      <c r="I517" s="23"/>
      <c r="J517" s="24">
        <f>IF(AND(G517= "",H517= ""), 0, ROUND(ROUND(I517, 2) * ROUND(IF(H517="",G517,H517),  3), 2))</f>
        <v>0</v>
      </c>
      <c r="K517" s="7" t="s">
        <v>270</v>
      </c>
      <c r="L517" s="7">
        <v>13407</v>
      </c>
      <c r="M517" s="25">
        <v>0.1</v>
      </c>
      <c r="Q517" s="7">
        <v>55</v>
      </c>
    </row>
    <row r="518" spans="1:17" hidden="1" x14ac:dyDescent="0.25">
      <c r="A518" s="7" t="s">
        <v>45</v>
      </c>
    </row>
    <row r="519" spans="1:17" ht="31.9" customHeight="1" x14ac:dyDescent="0.25">
      <c r="A519" s="7" t="s">
        <v>46</v>
      </c>
      <c r="B519" s="26"/>
      <c r="C519" s="54" t="s">
        <v>138</v>
      </c>
      <c r="D519" s="54"/>
      <c r="E519" s="54"/>
      <c r="F519" s="54"/>
      <c r="G519" s="54"/>
      <c r="H519" s="54"/>
      <c r="I519" s="54"/>
      <c r="J519" s="26"/>
    </row>
    <row r="520" spans="1:17" hidden="1" x14ac:dyDescent="0.25">
      <c r="A520" s="7" t="s">
        <v>48</v>
      </c>
    </row>
    <row r="521" spans="1:17" x14ac:dyDescent="0.25">
      <c r="A521" s="7">
        <v>9</v>
      </c>
      <c r="B521" s="19" t="s">
        <v>393</v>
      </c>
      <c r="C521" s="52" t="s">
        <v>221</v>
      </c>
      <c r="D521" s="53"/>
      <c r="E521" s="53"/>
      <c r="F521" s="21" t="s">
        <v>123</v>
      </c>
      <c r="G521" s="29">
        <v>44.7</v>
      </c>
      <c r="H521" s="29"/>
      <c r="I521" s="23"/>
      <c r="J521" s="24">
        <f>IF(AND(G521= "",H521= ""), 0, ROUND(ROUND(I521, 2) * ROUND(IF(H521="",G521,H521),  3), 2))</f>
        <v>0</v>
      </c>
      <c r="K521" s="7" t="s">
        <v>270</v>
      </c>
      <c r="L521" s="7">
        <v>13407</v>
      </c>
      <c r="M521" s="25">
        <v>0.1</v>
      </c>
      <c r="Q521" s="7">
        <v>55</v>
      </c>
    </row>
    <row r="522" spans="1:17" hidden="1" x14ac:dyDescent="0.25">
      <c r="A522" s="7" t="s">
        <v>45</v>
      </c>
    </row>
    <row r="523" spans="1:17" ht="31.9" customHeight="1" x14ac:dyDescent="0.25">
      <c r="A523" s="7" t="s">
        <v>46</v>
      </c>
      <c r="B523" s="26"/>
      <c r="C523" s="54" t="s">
        <v>360</v>
      </c>
      <c r="D523" s="54"/>
      <c r="E523" s="54"/>
      <c r="F523" s="54"/>
      <c r="G523" s="54"/>
      <c r="H523" s="54"/>
      <c r="I523" s="54"/>
      <c r="J523" s="26"/>
    </row>
    <row r="524" spans="1:17" hidden="1" x14ac:dyDescent="0.25">
      <c r="A524" s="7" t="s">
        <v>48</v>
      </c>
    </row>
    <row r="525" spans="1:17" x14ac:dyDescent="0.25">
      <c r="A525" s="7">
        <v>9</v>
      </c>
      <c r="B525" s="19" t="s">
        <v>394</v>
      </c>
      <c r="C525" s="52" t="s">
        <v>140</v>
      </c>
      <c r="D525" s="53"/>
      <c r="E525" s="53"/>
      <c r="F525" s="21" t="s">
        <v>12</v>
      </c>
      <c r="G525" s="27">
        <v>298</v>
      </c>
      <c r="H525" s="27"/>
      <c r="I525" s="23"/>
      <c r="J525" s="24">
        <f>IF(AND(G525= "",H525= ""), 0, ROUND(ROUND(I525, 2) * ROUND(IF(H525="",G525,H525),  2), 2))</f>
        <v>0</v>
      </c>
      <c r="K525" s="7" t="s">
        <v>270</v>
      </c>
      <c r="L525" s="7">
        <v>13407</v>
      </c>
      <c r="M525" s="25">
        <v>0.1</v>
      </c>
      <c r="Q525" s="7">
        <v>55</v>
      </c>
    </row>
    <row r="526" spans="1:17" hidden="1" x14ac:dyDescent="0.25">
      <c r="A526" s="7" t="s">
        <v>45</v>
      </c>
    </row>
    <row r="527" spans="1:17" ht="31.9" customHeight="1" x14ac:dyDescent="0.25">
      <c r="A527" s="7" t="s">
        <v>46</v>
      </c>
      <c r="B527" s="26"/>
      <c r="C527" s="54" t="s">
        <v>395</v>
      </c>
      <c r="D527" s="54"/>
      <c r="E527" s="54"/>
      <c r="F527" s="54"/>
      <c r="G527" s="54"/>
      <c r="H527" s="54"/>
      <c r="I527" s="54"/>
      <c r="J527" s="26"/>
    </row>
    <row r="528" spans="1:17" hidden="1" x14ac:dyDescent="0.25">
      <c r="A528" s="7" t="s">
        <v>48</v>
      </c>
    </row>
    <row r="529" spans="1:10" hidden="1" x14ac:dyDescent="0.25">
      <c r="A529" s="7" t="s">
        <v>63</v>
      </c>
    </row>
    <row r="530" spans="1:10" x14ac:dyDescent="0.25">
      <c r="A530" s="7" t="s">
        <v>40</v>
      </c>
      <c r="B530" s="20"/>
      <c r="C530" s="56"/>
      <c r="D530" s="56"/>
      <c r="E530" s="56"/>
      <c r="J530" s="20"/>
    </row>
    <row r="531" spans="1:10" ht="33.75" customHeight="1" x14ac:dyDescent="0.25">
      <c r="B531" s="20"/>
      <c r="C531" s="59" t="s">
        <v>396</v>
      </c>
      <c r="D531" s="60"/>
      <c r="E531" s="60"/>
      <c r="F531" s="57" t="s">
        <v>382</v>
      </c>
      <c r="G531" s="57"/>
      <c r="H531" s="57"/>
      <c r="I531" s="57"/>
      <c r="J531" s="58"/>
    </row>
    <row r="532" spans="1:10" x14ac:dyDescent="0.25">
      <c r="B532" s="20"/>
      <c r="C532" s="63"/>
      <c r="D532" s="61"/>
      <c r="E532" s="61"/>
      <c r="F532" s="61"/>
      <c r="G532" s="61"/>
      <c r="H532" s="61"/>
      <c r="I532" s="61"/>
      <c r="J532" s="62"/>
    </row>
    <row r="533" spans="1:10" x14ac:dyDescent="0.25">
      <c r="B533" s="20"/>
      <c r="C533" s="66" t="s">
        <v>81</v>
      </c>
      <c r="D533" s="67"/>
      <c r="E533" s="67"/>
      <c r="F533" s="64">
        <f>SUMIF(K501:K530, IF(K500="","",K500), J501:J530)</f>
        <v>0</v>
      </c>
      <c r="G533" s="64"/>
      <c r="H533" s="64"/>
      <c r="I533" s="64"/>
      <c r="J533" s="65"/>
    </row>
    <row r="534" spans="1:10" ht="16.899999999999999" customHeight="1" x14ac:dyDescent="0.25">
      <c r="B534" s="20"/>
      <c r="C534" s="66" t="s">
        <v>82</v>
      </c>
      <c r="D534" s="67"/>
      <c r="E534" s="67"/>
      <c r="F534" s="64">
        <f>ROUND(SUMIF(K501:K530, IF(K500="","",K500), J501:J530) * 0.1, 2)</f>
        <v>0</v>
      </c>
      <c r="G534" s="64"/>
      <c r="H534" s="64"/>
      <c r="I534" s="64"/>
      <c r="J534" s="65"/>
    </row>
    <row r="535" spans="1:10" x14ac:dyDescent="0.25">
      <c r="B535" s="20"/>
      <c r="C535" s="70" t="s">
        <v>83</v>
      </c>
      <c r="D535" s="71"/>
      <c r="E535" s="71"/>
      <c r="F535" s="68">
        <f>SUM(F533:F534)</f>
        <v>0</v>
      </c>
      <c r="G535" s="68"/>
      <c r="H535" s="68"/>
      <c r="I535" s="68"/>
      <c r="J535" s="69"/>
    </row>
    <row r="536" spans="1:10" ht="54" customHeight="1" thickBot="1" x14ac:dyDescent="0.3">
      <c r="B536" s="3"/>
      <c r="C536" s="73" t="s">
        <v>397</v>
      </c>
      <c r="D536" s="73"/>
      <c r="E536" s="73"/>
      <c r="F536" s="73"/>
      <c r="G536" s="73"/>
      <c r="H536" s="73"/>
      <c r="I536" s="73"/>
      <c r="J536" s="73"/>
    </row>
    <row r="537" spans="1:10" ht="24.95" customHeight="1" x14ac:dyDescent="0.25">
      <c r="C537" s="75" t="s">
        <v>398</v>
      </c>
      <c r="D537" s="76"/>
      <c r="E537" s="76"/>
      <c r="F537" s="32"/>
      <c r="G537" s="32"/>
      <c r="H537" s="32"/>
      <c r="I537" s="32"/>
      <c r="J537" s="33"/>
    </row>
    <row r="538" spans="1:10" x14ac:dyDescent="0.25">
      <c r="C538" s="77"/>
      <c r="D538" s="78"/>
      <c r="E538" s="78"/>
      <c r="F538" s="78"/>
      <c r="G538" s="78"/>
      <c r="H538" s="78"/>
      <c r="I538" s="78"/>
      <c r="J538" s="79"/>
    </row>
    <row r="539" spans="1:10" x14ac:dyDescent="0.25">
      <c r="A539" s="34"/>
      <c r="C539" s="80" t="s">
        <v>81</v>
      </c>
      <c r="D539" s="61"/>
      <c r="E539" s="61"/>
      <c r="F539" s="81">
        <f>SUMIF(K5:K536, IF(K4="","",K4), J5:J536)</f>
        <v>0</v>
      </c>
      <c r="G539" s="82"/>
      <c r="H539" s="82"/>
      <c r="I539" s="82"/>
      <c r="J539" s="83"/>
    </row>
    <row r="540" spans="1:10" x14ac:dyDescent="0.25">
      <c r="A540" s="34"/>
      <c r="C540" s="80" t="s">
        <v>399</v>
      </c>
      <c r="D540" s="61"/>
      <c r="E540" s="61"/>
      <c r="F540" s="81">
        <f>+F539*20%</f>
        <v>0</v>
      </c>
      <c r="G540" s="82"/>
      <c r="H540" s="82"/>
      <c r="I540" s="82"/>
      <c r="J540" s="83"/>
    </row>
    <row r="541" spans="1:10" ht="15.75" thickBot="1" x14ac:dyDescent="0.3">
      <c r="C541" s="84" t="s">
        <v>83</v>
      </c>
      <c r="D541" s="85"/>
      <c r="E541" s="85"/>
      <c r="F541" s="86">
        <f>SUM(F539:F540)</f>
        <v>0</v>
      </c>
      <c r="G541" s="87"/>
      <c r="H541" s="87"/>
      <c r="I541" s="87"/>
      <c r="J541" s="88"/>
    </row>
    <row r="542" spans="1:10" x14ac:dyDescent="0.25">
      <c r="C542" s="89"/>
      <c r="D542" s="56"/>
      <c r="E542" s="56"/>
      <c r="F542" s="56"/>
      <c r="G542" s="56"/>
      <c r="H542" s="56"/>
      <c r="I542" s="56"/>
      <c r="J542" s="56"/>
    </row>
    <row r="543" spans="1:10" x14ac:dyDescent="0.25">
      <c r="C543" s="55" t="s">
        <v>400</v>
      </c>
      <c r="D543" s="56"/>
      <c r="E543" s="56"/>
      <c r="F543" s="56"/>
      <c r="G543" s="56"/>
      <c r="H543" s="56"/>
      <c r="I543" s="56"/>
      <c r="J543" s="56"/>
    </row>
    <row r="544" spans="1:10" x14ac:dyDescent="0.25">
      <c r="C544" s="85" t="str">
        <f>IF(Paramètres!AA2&lt;&gt;"",Paramètres!AA2,"")</f>
        <v xml:space="preserve">Zéro euro </v>
      </c>
      <c r="D544" s="85"/>
      <c r="E544" s="85"/>
      <c r="F544" s="85"/>
      <c r="G544" s="85"/>
      <c r="H544" s="85"/>
      <c r="I544" s="85"/>
      <c r="J544" s="85"/>
    </row>
    <row r="545" spans="1:13" x14ac:dyDescent="0.25">
      <c r="C545" s="85"/>
      <c r="D545" s="85"/>
      <c r="E545" s="85"/>
      <c r="F545" s="85"/>
      <c r="G545" s="85"/>
      <c r="H545" s="85"/>
      <c r="I545" s="85"/>
      <c r="J545" s="85"/>
    </row>
    <row r="547" spans="1:13" ht="15.75" x14ac:dyDescent="0.25">
      <c r="C547" s="74" t="s">
        <v>401</v>
      </c>
      <c r="D547" s="74"/>
      <c r="E547" s="74"/>
      <c r="F547" s="74"/>
      <c r="G547" s="74"/>
      <c r="H547" s="74"/>
      <c r="I547" s="74"/>
      <c r="J547" s="74"/>
    </row>
    <row r="548" spans="1:13" x14ac:dyDescent="0.25">
      <c r="C548" s="67" t="s">
        <v>402</v>
      </c>
      <c r="D548" s="67"/>
      <c r="E548" s="67"/>
      <c r="L548" s="7">
        <v>1</v>
      </c>
    </row>
    <row r="549" spans="1:13" x14ac:dyDescent="0.25">
      <c r="C549" s="90" t="s">
        <v>403</v>
      </c>
      <c r="D549" s="90"/>
      <c r="E549" s="90"/>
      <c r="F549" s="91">
        <f>SUMIF(L5:L536,L549, J5:J536)</f>
        <v>0</v>
      </c>
      <c r="G549" s="91"/>
      <c r="H549" s="91"/>
      <c r="I549" s="91"/>
      <c r="J549" s="91"/>
      <c r="K549" s="7">
        <v>1</v>
      </c>
      <c r="L549" s="7">
        <v>12619</v>
      </c>
    </row>
    <row r="550" spans="1:13" hidden="1" x14ac:dyDescent="0.25">
      <c r="A550" s="7">
        <v>0.1</v>
      </c>
      <c r="C550" s="36" t="str">
        <f>"	- dont T.V.A. à 10% sur " &amp;ROUND((SUMPRODUCT((L5:L536=L549)*1, J5:J536,(M5:M536=A550)*1)), 2)&amp; "€ :"</f>
        <v xml:space="preserve">	- dont T.V.A. à 10% sur 0€ :</v>
      </c>
      <c r="D550" s="36"/>
      <c r="E550" s="36"/>
      <c r="F550" s="92"/>
      <c r="G550" s="92"/>
      <c r="H550" s="92"/>
      <c r="I550" s="92"/>
      <c r="J550" s="92"/>
      <c r="K550" s="7">
        <v>1</v>
      </c>
      <c r="M550" s="7">
        <f>ROUND((SUMPRODUCT((L5:L536=L549)*1, J5:J536,(M5:M536=A550)*1))*A550, 2)</f>
        <v>0</v>
      </c>
    </row>
    <row r="551" spans="1:13" x14ac:dyDescent="0.25">
      <c r="C551" s="90" t="s">
        <v>404</v>
      </c>
      <c r="D551" s="90"/>
      <c r="E551" s="90"/>
      <c r="F551" s="91">
        <f>SUMIF(L5:L536,L551, J5:J536)</f>
        <v>0</v>
      </c>
      <c r="G551" s="91"/>
      <c r="H551" s="91"/>
      <c r="I551" s="91"/>
      <c r="J551" s="91"/>
      <c r="K551" s="7">
        <v>1</v>
      </c>
      <c r="L551" s="7">
        <v>13407</v>
      </c>
    </row>
    <row r="552" spans="1:13" hidden="1" x14ac:dyDescent="0.25">
      <c r="A552" s="7">
        <v>0.1</v>
      </c>
      <c r="C552" s="36" t="str">
        <f>"	- dont T.V.A. à 10% sur " &amp;ROUND((SUMPRODUCT((L5:L536=L551)*1, J5:J536,(M5:M536=A552)*1)), 2)&amp; "€ :"</f>
        <v xml:space="preserve">	- dont T.V.A. à 10% sur 0€ :</v>
      </c>
      <c r="D552" s="36"/>
      <c r="E552" s="36"/>
      <c r="F552" s="92"/>
      <c r="G552" s="92"/>
      <c r="H552" s="92"/>
      <c r="I552" s="92"/>
      <c r="J552" s="92"/>
      <c r="K552" s="7">
        <v>1</v>
      </c>
      <c r="M552" s="7">
        <f>ROUND((SUMPRODUCT((L5:L536=L551)*1, J5:J536,(M5:M536=A552)*1))*A552, 2)</f>
        <v>0</v>
      </c>
    </row>
    <row r="553" spans="1:13" x14ac:dyDescent="0.25">
      <c r="C553" s="90" t="s">
        <v>405</v>
      </c>
      <c r="D553" s="90"/>
      <c r="E553" s="90"/>
      <c r="F553" s="35"/>
      <c r="G553" s="35"/>
      <c r="H553" s="35"/>
      <c r="I553" s="35"/>
      <c r="J553" s="35"/>
    </row>
    <row r="554" spans="1:13" x14ac:dyDescent="0.25">
      <c r="C554" s="93" t="s">
        <v>406</v>
      </c>
      <c r="D554" s="93"/>
      <c r="E554" s="93"/>
      <c r="F554" s="91">
        <f>SUM(F549:F552)</f>
        <v>0</v>
      </c>
      <c r="G554" s="91"/>
      <c r="H554" s="91"/>
      <c r="I554" s="91"/>
      <c r="J554" s="91"/>
    </row>
    <row r="555" spans="1:13" x14ac:dyDescent="0.25">
      <c r="C555" s="93" t="s">
        <v>407</v>
      </c>
      <c r="D555" s="93"/>
      <c r="E555" s="93"/>
      <c r="F555" s="91">
        <f>SUM(M549:M552)</f>
        <v>0</v>
      </c>
      <c r="G555" s="91"/>
      <c r="H555" s="91"/>
      <c r="I555" s="91"/>
      <c r="J555" s="91"/>
    </row>
    <row r="556" spans="1:13" x14ac:dyDescent="0.25">
      <c r="C556" s="93" t="s">
        <v>408</v>
      </c>
      <c r="D556" s="93"/>
      <c r="E556" s="93"/>
      <c r="F556" s="91">
        <f>SUM(F554:F555)</f>
        <v>0</v>
      </c>
      <c r="G556" s="91"/>
      <c r="H556" s="91"/>
      <c r="I556" s="91"/>
      <c r="J556" s="91"/>
    </row>
    <row r="558" spans="1:13" ht="56.65" customHeight="1" x14ac:dyDescent="0.25">
      <c r="F558" s="90" t="s">
        <v>409</v>
      </c>
      <c r="G558" s="90"/>
      <c r="H558" s="90"/>
      <c r="I558" s="90"/>
      <c r="J558" s="90"/>
    </row>
    <row r="560" spans="1:13" ht="85.15" customHeight="1" x14ac:dyDescent="0.25">
      <c r="C560" s="94" t="s">
        <v>410</v>
      </c>
      <c r="D560" s="94"/>
      <c r="F560" s="94" t="s">
        <v>411</v>
      </c>
      <c r="G560" s="94"/>
      <c r="H560" s="94"/>
      <c r="I560" s="94"/>
      <c r="J560" s="94"/>
    </row>
    <row r="561" spans="3:10" x14ac:dyDescent="0.25">
      <c r="C561" s="95" t="s">
        <v>412</v>
      </c>
      <c r="D561" s="95"/>
      <c r="E561" s="95"/>
      <c r="F561" s="95"/>
      <c r="G561" s="95"/>
      <c r="H561" s="95"/>
      <c r="I561" s="95"/>
      <c r="J561" s="95"/>
    </row>
  </sheetData>
  <mergeCells count="343">
    <mergeCell ref="C555:E555"/>
    <mergeCell ref="F555:J555"/>
    <mergeCell ref="C556:E556"/>
    <mergeCell ref="F556:J556"/>
    <mergeCell ref="F558:J558"/>
    <mergeCell ref="C560:D560"/>
    <mergeCell ref="F560:J560"/>
    <mergeCell ref="C561:J561"/>
    <mergeCell ref="C548:E548"/>
    <mergeCell ref="C549:E549"/>
    <mergeCell ref="F549:J549"/>
    <mergeCell ref="F550:J550"/>
    <mergeCell ref="C551:E551"/>
    <mergeCell ref="F551:J551"/>
    <mergeCell ref="F552:J552"/>
    <mergeCell ref="C553:E553"/>
    <mergeCell ref="C554:E554"/>
    <mergeCell ref="F554:J554"/>
    <mergeCell ref="C541:E541"/>
    <mergeCell ref="F541:J541"/>
    <mergeCell ref="C542:J542"/>
    <mergeCell ref="C543:J543"/>
    <mergeCell ref="C544:J544"/>
    <mergeCell ref="C545:J545"/>
    <mergeCell ref="C547:J547"/>
    <mergeCell ref="C537:E537"/>
    <mergeCell ref="C538:J538"/>
    <mergeCell ref="C539:E539"/>
    <mergeCell ref="F539:J539"/>
    <mergeCell ref="C540:E540"/>
    <mergeCell ref="F540:J540"/>
    <mergeCell ref="F535:J535"/>
    <mergeCell ref="C535:E535"/>
    <mergeCell ref="C536:J536"/>
    <mergeCell ref="C527:I527"/>
    <mergeCell ref="C530:E530"/>
    <mergeCell ref="F531:J531"/>
    <mergeCell ref="C531:E531"/>
    <mergeCell ref="F532:J532"/>
    <mergeCell ref="C532:E532"/>
    <mergeCell ref="F533:J533"/>
    <mergeCell ref="C533:E533"/>
    <mergeCell ref="F534:J534"/>
    <mergeCell ref="C534:E534"/>
    <mergeCell ref="C509:I509"/>
    <mergeCell ref="C512:E512"/>
    <mergeCell ref="C513:E513"/>
    <mergeCell ref="C515:I515"/>
    <mergeCell ref="C517:E517"/>
    <mergeCell ref="C519:I519"/>
    <mergeCell ref="C521:E521"/>
    <mergeCell ref="C523:I523"/>
    <mergeCell ref="C525:E525"/>
    <mergeCell ref="F498:J498"/>
    <mergeCell ref="C498:E498"/>
    <mergeCell ref="F499:J499"/>
    <mergeCell ref="C499:E499"/>
    <mergeCell ref="C500:E500"/>
    <mergeCell ref="C502:E502"/>
    <mergeCell ref="C503:E503"/>
    <mergeCell ref="C505:I505"/>
    <mergeCell ref="C507:E507"/>
    <mergeCell ref="C486:I486"/>
    <mergeCell ref="C488:E488"/>
    <mergeCell ref="C491:I491"/>
    <mergeCell ref="C494:E494"/>
    <mergeCell ref="F495:J495"/>
    <mergeCell ref="C495:E495"/>
    <mergeCell ref="F496:J496"/>
    <mergeCell ref="C496:E496"/>
    <mergeCell ref="F497:J497"/>
    <mergeCell ref="C497:E497"/>
    <mergeCell ref="C468:E468"/>
    <mergeCell ref="C470:I470"/>
    <mergeCell ref="C472:E472"/>
    <mergeCell ref="C474:I474"/>
    <mergeCell ref="C476:E476"/>
    <mergeCell ref="C478:I478"/>
    <mergeCell ref="C480:E480"/>
    <mergeCell ref="C482:I482"/>
    <mergeCell ref="C484:E484"/>
    <mergeCell ref="C450:I450"/>
    <mergeCell ref="C452:E452"/>
    <mergeCell ref="C454:I454"/>
    <mergeCell ref="C456:E456"/>
    <mergeCell ref="C458:I458"/>
    <mergeCell ref="C460:E460"/>
    <mergeCell ref="C462:I462"/>
    <mergeCell ref="C464:E464"/>
    <mergeCell ref="C466:I466"/>
    <mergeCell ref="C432:I432"/>
    <mergeCell ref="C434:E434"/>
    <mergeCell ref="C436:I436"/>
    <mergeCell ref="C438:E438"/>
    <mergeCell ref="C440:I440"/>
    <mergeCell ref="C443:E443"/>
    <mergeCell ref="C444:E444"/>
    <mergeCell ref="C446:I446"/>
    <mergeCell ref="C448:E448"/>
    <mergeCell ref="C414:I414"/>
    <mergeCell ref="C417:E417"/>
    <mergeCell ref="C418:E418"/>
    <mergeCell ref="C420:I420"/>
    <mergeCell ref="C422:E422"/>
    <mergeCell ref="C424:I424"/>
    <mergeCell ref="C426:E426"/>
    <mergeCell ref="C428:I428"/>
    <mergeCell ref="C430:E430"/>
    <mergeCell ref="C396:E396"/>
    <mergeCell ref="C398:I398"/>
    <mergeCell ref="C400:E400"/>
    <mergeCell ref="C402:I402"/>
    <mergeCell ref="C404:E404"/>
    <mergeCell ref="C406:I406"/>
    <mergeCell ref="C408:E408"/>
    <mergeCell ref="C410:I410"/>
    <mergeCell ref="C412:E412"/>
    <mergeCell ref="C378:I378"/>
    <mergeCell ref="C380:E380"/>
    <mergeCell ref="C382:I382"/>
    <mergeCell ref="C384:E384"/>
    <mergeCell ref="C386:I386"/>
    <mergeCell ref="C388:E388"/>
    <mergeCell ref="C390:I390"/>
    <mergeCell ref="C392:E392"/>
    <mergeCell ref="C394:I394"/>
    <mergeCell ref="C360:E360"/>
    <mergeCell ref="C362:I362"/>
    <mergeCell ref="C364:E364"/>
    <mergeCell ref="C366:I366"/>
    <mergeCell ref="C368:E368"/>
    <mergeCell ref="C370:I370"/>
    <mergeCell ref="C372:E372"/>
    <mergeCell ref="C374:I374"/>
    <mergeCell ref="C376:E376"/>
    <mergeCell ref="C342:E342"/>
    <mergeCell ref="C344:I344"/>
    <mergeCell ref="C346:E346"/>
    <mergeCell ref="C348:I348"/>
    <mergeCell ref="C351:E351"/>
    <mergeCell ref="C352:E352"/>
    <mergeCell ref="C354:I354"/>
    <mergeCell ref="C356:E356"/>
    <mergeCell ref="C358:I358"/>
    <mergeCell ref="C325:E325"/>
    <mergeCell ref="C326:E326"/>
    <mergeCell ref="C328:I328"/>
    <mergeCell ref="C330:E330"/>
    <mergeCell ref="C332:I332"/>
    <mergeCell ref="C334:E334"/>
    <mergeCell ref="C336:I336"/>
    <mergeCell ref="C338:E338"/>
    <mergeCell ref="C340:I340"/>
    <mergeCell ref="F319:J319"/>
    <mergeCell ref="C319:E319"/>
    <mergeCell ref="F320:J320"/>
    <mergeCell ref="C320:E320"/>
    <mergeCell ref="F321:J321"/>
    <mergeCell ref="C321:E321"/>
    <mergeCell ref="F322:J322"/>
    <mergeCell ref="C322:E322"/>
    <mergeCell ref="C323:E323"/>
    <mergeCell ref="C304:E304"/>
    <mergeCell ref="C306:I306"/>
    <mergeCell ref="C308:E308"/>
    <mergeCell ref="C310:I310"/>
    <mergeCell ref="C312:E312"/>
    <mergeCell ref="C314:I314"/>
    <mergeCell ref="C317:E317"/>
    <mergeCell ref="F318:J318"/>
    <mergeCell ref="C318:E318"/>
    <mergeCell ref="C286:I286"/>
    <mergeCell ref="C289:E289"/>
    <mergeCell ref="C290:E290"/>
    <mergeCell ref="C292:I292"/>
    <mergeCell ref="C294:E294"/>
    <mergeCell ref="C296:I296"/>
    <mergeCell ref="C298:E298"/>
    <mergeCell ref="C300:I300"/>
    <mergeCell ref="C303:E303"/>
    <mergeCell ref="C266:E266"/>
    <mergeCell ref="C268:I268"/>
    <mergeCell ref="C270:E270"/>
    <mergeCell ref="C273:I273"/>
    <mergeCell ref="C275:E275"/>
    <mergeCell ref="C277:I277"/>
    <mergeCell ref="C279:E279"/>
    <mergeCell ref="C281:I281"/>
    <mergeCell ref="C283:E283"/>
    <mergeCell ref="C248:I248"/>
    <mergeCell ref="C250:E250"/>
    <mergeCell ref="C252:I252"/>
    <mergeCell ref="C254:E254"/>
    <mergeCell ref="C256:I256"/>
    <mergeCell ref="C258:E258"/>
    <mergeCell ref="C260:I260"/>
    <mergeCell ref="C262:E262"/>
    <mergeCell ref="C264:I264"/>
    <mergeCell ref="F238:J238"/>
    <mergeCell ref="C238:E238"/>
    <mergeCell ref="F239:J239"/>
    <mergeCell ref="C239:E239"/>
    <mergeCell ref="C240:E240"/>
    <mergeCell ref="C241:E241"/>
    <mergeCell ref="C242:E242"/>
    <mergeCell ref="C244:I244"/>
    <mergeCell ref="C246:E246"/>
    <mergeCell ref="C229:E229"/>
    <mergeCell ref="C231:I231"/>
    <mergeCell ref="C234:E234"/>
    <mergeCell ref="F235:J235"/>
    <mergeCell ref="C235:E235"/>
    <mergeCell ref="F236:J236"/>
    <mergeCell ref="C236:E236"/>
    <mergeCell ref="F237:J237"/>
    <mergeCell ref="C237:E237"/>
    <mergeCell ref="C211:I211"/>
    <mergeCell ref="C213:E213"/>
    <mergeCell ref="C215:I215"/>
    <mergeCell ref="C217:E217"/>
    <mergeCell ref="C219:I219"/>
    <mergeCell ref="C221:E221"/>
    <mergeCell ref="C223:I223"/>
    <mergeCell ref="C225:E225"/>
    <mergeCell ref="C227:I227"/>
    <mergeCell ref="C193:E193"/>
    <mergeCell ref="C195:I195"/>
    <mergeCell ref="C198:E198"/>
    <mergeCell ref="C199:E199"/>
    <mergeCell ref="C201:I201"/>
    <mergeCell ref="C203:E203"/>
    <mergeCell ref="C205:I205"/>
    <mergeCell ref="C208:E208"/>
    <mergeCell ref="C209:E209"/>
    <mergeCell ref="C175:I175"/>
    <mergeCell ref="C177:E177"/>
    <mergeCell ref="C179:I179"/>
    <mergeCell ref="C181:E181"/>
    <mergeCell ref="C183:I183"/>
    <mergeCell ref="C185:E185"/>
    <mergeCell ref="C187:I187"/>
    <mergeCell ref="C189:E189"/>
    <mergeCell ref="C191:I191"/>
    <mergeCell ref="C156:I156"/>
    <mergeCell ref="C158:E158"/>
    <mergeCell ref="C160:I160"/>
    <mergeCell ref="C162:E162"/>
    <mergeCell ref="C164:I164"/>
    <mergeCell ref="C167:E167"/>
    <mergeCell ref="C169:E169"/>
    <mergeCell ref="C171:I171"/>
    <mergeCell ref="C173:E173"/>
    <mergeCell ref="C136:E136"/>
    <mergeCell ref="C138:I138"/>
    <mergeCell ref="C141:E141"/>
    <mergeCell ref="C142:E142"/>
    <mergeCell ref="C144:I144"/>
    <mergeCell ref="C146:E146"/>
    <mergeCell ref="C150:E150"/>
    <mergeCell ref="C152:I152"/>
    <mergeCell ref="C154:E154"/>
    <mergeCell ref="C118:I118"/>
    <mergeCell ref="C120:E120"/>
    <mergeCell ref="C122:I122"/>
    <mergeCell ref="C124:E124"/>
    <mergeCell ref="C126:I126"/>
    <mergeCell ref="C128:E128"/>
    <mergeCell ref="C130:I130"/>
    <mergeCell ref="C132:E132"/>
    <mergeCell ref="C134:I134"/>
    <mergeCell ref="F104:J104"/>
    <mergeCell ref="C104:E104"/>
    <mergeCell ref="C105:E105"/>
    <mergeCell ref="C106:E106"/>
    <mergeCell ref="C108:E108"/>
    <mergeCell ref="C110:I110"/>
    <mergeCell ref="C112:E112"/>
    <mergeCell ref="C114:I114"/>
    <mergeCell ref="C116:E116"/>
    <mergeCell ref="C96:I96"/>
    <mergeCell ref="C99:E99"/>
    <mergeCell ref="F100:J100"/>
    <mergeCell ref="C100:E100"/>
    <mergeCell ref="F101:J101"/>
    <mergeCell ref="C101:E101"/>
    <mergeCell ref="F102:J102"/>
    <mergeCell ref="C102:E102"/>
    <mergeCell ref="F103:J103"/>
    <mergeCell ref="C103:E103"/>
    <mergeCell ref="C78:E78"/>
    <mergeCell ref="C80:I80"/>
    <mergeCell ref="C82:E82"/>
    <mergeCell ref="C84:I84"/>
    <mergeCell ref="C86:E86"/>
    <mergeCell ref="C88:I88"/>
    <mergeCell ref="C90:E90"/>
    <mergeCell ref="C92:I92"/>
    <mergeCell ref="C94:E94"/>
    <mergeCell ref="C61:E61"/>
    <mergeCell ref="C62:E62"/>
    <mergeCell ref="C64:I64"/>
    <mergeCell ref="C66:E66"/>
    <mergeCell ref="C68:I68"/>
    <mergeCell ref="C70:E70"/>
    <mergeCell ref="C72:I72"/>
    <mergeCell ref="C74:E74"/>
    <mergeCell ref="C76:I76"/>
    <mergeCell ref="F55:J55"/>
    <mergeCell ref="C55:E55"/>
    <mergeCell ref="F56:J56"/>
    <mergeCell ref="C56:E56"/>
    <mergeCell ref="F57:J57"/>
    <mergeCell ref="C57:E57"/>
    <mergeCell ref="F58:J58"/>
    <mergeCell ref="C58:E58"/>
    <mergeCell ref="C59:E59"/>
    <mergeCell ref="C41:E41"/>
    <mergeCell ref="C43:I43"/>
    <mergeCell ref="C45:E45"/>
    <mergeCell ref="C47:I47"/>
    <mergeCell ref="C49:E49"/>
    <mergeCell ref="C51:I51"/>
    <mergeCell ref="C53:E53"/>
    <mergeCell ref="F54:J54"/>
    <mergeCell ref="C54:E54"/>
    <mergeCell ref="C22:I22"/>
    <mergeCell ref="C24:E24"/>
    <mergeCell ref="C26:I26"/>
    <mergeCell ref="C29:E29"/>
    <mergeCell ref="C31:I31"/>
    <mergeCell ref="C33:E33"/>
    <mergeCell ref="C35:I35"/>
    <mergeCell ref="C37:E37"/>
    <mergeCell ref="C39:I39"/>
    <mergeCell ref="C3:E3"/>
    <mergeCell ref="C4:E4"/>
    <mergeCell ref="C9:E9"/>
    <mergeCell ref="C10:E10"/>
    <mergeCell ref="C12:I12"/>
    <mergeCell ref="C14:E14"/>
    <mergeCell ref="C16:E16"/>
    <mergeCell ref="C18:I18"/>
    <mergeCell ref="C20:E20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&amp;L25-011 - MISE EN ACCESSIBILITÉ DU RESTAURANT UNIVERSITAIRE MÉDREVILLE 
&amp;RDPGF - Lot n°2 VRD - DÉMOLITIONS - GROS ŒUVRE INSTALLATIONS DE CHANTIER 
PRO - Edition du 12/03/2026</oddHeader>
    <oddFooter>&amp;CEdition du 12/03/2026&amp;RPage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8" t="s">
        <v>413</v>
      </c>
      <c r="AA1" s="7">
        <f>IF(DPGF!F541&lt;&gt;"",DPGF!F541,"0")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7" t="s">
        <v>414</v>
      </c>
      <c r="B3" s="35" t="s">
        <v>415</v>
      </c>
      <c r="C3" s="111" t="s">
        <v>440</v>
      </c>
      <c r="D3" s="111"/>
      <c r="E3" s="111"/>
      <c r="F3" s="111"/>
      <c r="G3" s="111"/>
      <c r="H3" s="111"/>
      <c r="I3" s="111"/>
      <c r="J3" s="111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7" t="s">
        <v>416</v>
      </c>
      <c r="B5" s="35" t="s">
        <v>417</v>
      </c>
      <c r="C5" s="111" t="s">
        <v>441</v>
      </c>
      <c r="D5" s="111"/>
      <c r="E5" s="111"/>
      <c r="F5" s="111"/>
      <c r="G5" s="111"/>
      <c r="H5" s="111"/>
      <c r="I5" s="111"/>
      <c r="J5" s="111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7" t="s">
        <v>426</v>
      </c>
      <c r="B7" s="35" t="s">
        <v>427</v>
      </c>
      <c r="C7" s="38" t="s">
        <v>442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7" t="s">
        <v>428</v>
      </c>
      <c r="B9" s="35" t="s">
        <v>429</v>
      </c>
      <c r="C9" s="38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7" t="s">
        <v>418</v>
      </c>
      <c r="B11" s="35" t="s">
        <v>419</v>
      </c>
      <c r="C11" s="111" t="s">
        <v>39</v>
      </c>
      <c r="D11" s="111"/>
      <c r="E11" s="111"/>
      <c r="F11" s="111"/>
      <c r="G11" s="111"/>
      <c r="H11" s="111"/>
      <c r="I11" s="111"/>
      <c r="J11" s="111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7" t="s">
        <v>430</v>
      </c>
      <c r="B13" s="35" t="s">
        <v>431</v>
      </c>
      <c r="C13" s="38" t="s">
        <v>443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7" t="s">
        <v>432</v>
      </c>
      <c r="B15" s="35" t="s">
        <v>433</v>
      </c>
      <c r="C15" s="38" t="s">
        <v>444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7" t="s">
        <v>434</v>
      </c>
      <c r="B17" s="35" t="s">
        <v>435</v>
      </c>
      <c r="C17" s="38" t="s">
        <v>445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9">
        <v>0.2</v>
      </c>
      <c r="E19" s="40" t="s">
        <v>436</v>
      </c>
      <c r="AA19" s="7">
        <f>INT((AA5-AA18*100)/10)</f>
        <v>0</v>
      </c>
    </row>
    <row r="20" spans="1:27" ht="12.75" customHeight="1" x14ac:dyDescent="0.25">
      <c r="C20" s="41">
        <v>5.5E-2</v>
      </c>
      <c r="E20" s="40" t="s">
        <v>437</v>
      </c>
      <c r="AA20" s="7">
        <f>AA5-AA18*100-AA19*10</f>
        <v>0</v>
      </c>
    </row>
    <row r="21" spans="1:27" ht="12.75" customHeight="1" x14ac:dyDescent="0.25">
      <c r="C21" s="41">
        <f>0.1</f>
        <v>0.1</v>
      </c>
      <c r="E21" s="40" t="s">
        <v>438</v>
      </c>
      <c r="AA21" s="7">
        <f>INT(AA6/10)</f>
        <v>0</v>
      </c>
    </row>
    <row r="22" spans="1:27" ht="12.75" customHeight="1" x14ac:dyDescent="0.25">
      <c r="C22" s="42">
        <v>0</v>
      </c>
      <c r="E22" s="40" t="s">
        <v>439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7" t="s">
        <v>420</v>
      </c>
      <c r="B24" s="35" t="s">
        <v>421</v>
      </c>
      <c r="C24" s="111"/>
      <c r="D24" s="111"/>
      <c r="E24" s="111"/>
      <c r="F24" s="111"/>
      <c r="G24" s="111"/>
      <c r="H24" s="111"/>
      <c r="I24" s="111"/>
      <c r="J24" s="111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7" t="s">
        <v>422</v>
      </c>
      <c r="B26" s="35" t="s">
        <v>423</v>
      </c>
      <c r="C26" s="111"/>
      <c r="D26" s="111"/>
      <c r="E26" s="111"/>
      <c r="F26" s="111"/>
      <c r="G26" s="111"/>
      <c r="H26" s="111"/>
      <c r="I26" s="111"/>
      <c r="J26" s="111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7" t="s">
        <v>424</v>
      </c>
      <c r="B28" s="35" t="s">
        <v>425</v>
      </c>
      <c r="C28" s="111"/>
      <c r="D28" s="111"/>
      <c r="E28" s="111"/>
      <c r="F28" s="111"/>
      <c r="G28" s="111"/>
      <c r="H28" s="111"/>
      <c r="I28" s="111"/>
      <c r="J28" s="111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446</v>
      </c>
      <c r="B1" s="7" t="s">
        <v>447</v>
      </c>
    </row>
    <row r="2" spans="1:3" x14ac:dyDescent="0.25">
      <c r="A2" s="7" t="s">
        <v>448</v>
      </c>
      <c r="B2" s="7" t="s">
        <v>440</v>
      </c>
    </row>
    <row r="3" spans="1:3" x14ac:dyDescent="0.25">
      <c r="A3" s="7" t="s">
        <v>449</v>
      </c>
      <c r="B3" s="7">
        <v>1</v>
      </c>
    </row>
    <row r="4" spans="1:3" x14ac:dyDescent="0.25">
      <c r="A4" s="7" t="s">
        <v>450</v>
      </c>
      <c r="B4" s="7">
        <v>0</v>
      </c>
    </row>
    <row r="5" spans="1:3" x14ac:dyDescent="0.25">
      <c r="A5" s="7" t="s">
        <v>451</v>
      </c>
      <c r="B5" s="7">
        <v>0</v>
      </c>
    </row>
    <row r="6" spans="1:3" x14ac:dyDescent="0.25">
      <c r="A6" s="7" t="s">
        <v>452</v>
      </c>
      <c r="B6" s="7">
        <v>1</v>
      </c>
    </row>
    <row r="7" spans="1:3" x14ac:dyDescent="0.25">
      <c r="A7" s="7" t="s">
        <v>453</v>
      </c>
      <c r="B7" s="7">
        <v>1</v>
      </c>
    </row>
    <row r="8" spans="1:3" x14ac:dyDescent="0.25">
      <c r="A8" s="7" t="s">
        <v>454</v>
      </c>
      <c r="B8" s="7">
        <v>0</v>
      </c>
    </row>
    <row r="9" spans="1:3" x14ac:dyDescent="0.25">
      <c r="A9" s="7" t="s">
        <v>455</v>
      </c>
      <c r="B9" s="7">
        <v>0</v>
      </c>
    </row>
    <row r="10" spans="1:3" x14ac:dyDescent="0.25">
      <c r="A10" s="7" t="s">
        <v>456</v>
      </c>
      <c r="C10" s="7" t="s">
        <v>457</v>
      </c>
    </row>
    <row r="11" spans="1:3" x14ac:dyDescent="0.25">
      <c r="A11" s="7" t="s">
        <v>458</v>
      </c>
      <c r="B11" s="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2" t="s">
        <v>459</v>
      </c>
      <c r="C2" s="112"/>
      <c r="D2" s="112"/>
      <c r="E2" s="112"/>
      <c r="F2" s="112"/>
      <c r="G2" s="112"/>
      <c r="H2" s="112"/>
      <c r="I2" s="112"/>
      <c r="J2" s="112"/>
    </row>
    <row r="4" spans="1:10" ht="12.75" customHeight="1" x14ac:dyDescent="0.25">
      <c r="A4" s="37" t="s">
        <v>414</v>
      </c>
      <c r="B4" s="35" t="s">
        <v>460</v>
      </c>
      <c r="C4" s="113"/>
      <c r="D4" s="113"/>
      <c r="E4" s="113"/>
      <c r="F4" s="113"/>
      <c r="G4" s="113"/>
      <c r="H4" s="113"/>
      <c r="I4" s="113"/>
      <c r="J4" s="113"/>
    </row>
    <row r="6" spans="1:10" ht="12.75" customHeight="1" x14ac:dyDescent="0.25">
      <c r="A6" s="37" t="s">
        <v>416</v>
      </c>
      <c r="B6" s="35" t="s">
        <v>461</v>
      </c>
      <c r="C6" s="113"/>
      <c r="D6" s="113"/>
      <c r="E6" s="113"/>
      <c r="F6" s="113"/>
      <c r="G6" s="113"/>
      <c r="H6" s="113"/>
      <c r="I6" s="113"/>
      <c r="J6" s="113"/>
    </row>
    <row r="8" spans="1:10" ht="12.75" customHeight="1" x14ac:dyDescent="0.25">
      <c r="A8" s="37" t="s">
        <v>426</v>
      </c>
      <c r="B8" s="35" t="s">
        <v>462</v>
      </c>
      <c r="C8" s="113"/>
      <c r="D8" s="113"/>
      <c r="E8" s="113"/>
      <c r="F8" s="113"/>
      <c r="G8" s="113"/>
      <c r="H8" s="113"/>
      <c r="I8" s="113"/>
      <c r="J8" s="113"/>
    </row>
    <row r="10" spans="1:10" ht="12.75" customHeight="1" x14ac:dyDescent="0.25">
      <c r="A10" s="37" t="s">
        <v>428</v>
      </c>
      <c r="B10" s="35" t="s">
        <v>463</v>
      </c>
      <c r="C10" s="114"/>
      <c r="D10" s="114"/>
      <c r="E10" s="114"/>
      <c r="F10" s="114"/>
      <c r="G10" s="114"/>
      <c r="H10" s="114"/>
      <c r="I10" s="114"/>
      <c r="J10" s="114"/>
    </row>
    <row r="12" spans="1:10" ht="12.75" customHeight="1" x14ac:dyDescent="0.25">
      <c r="A12" s="37" t="s">
        <v>418</v>
      </c>
      <c r="B12" s="35" t="s">
        <v>464</v>
      </c>
      <c r="C12" s="113"/>
      <c r="D12" s="113"/>
      <c r="E12" s="113"/>
      <c r="F12" s="113"/>
      <c r="G12" s="113"/>
      <c r="H12" s="113"/>
      <c r="I12" s="113"/>
      <c r="J12" s="113"/>
    </row>
    <row r="14" spans="1:10" ht="12.75" customHeight="1" x14ac:dyDescent="0.25">
      <c r="A14" s="37" t="s">
        <v>430</v>
      </c>
      <c r="B14" s="35" t="s">
        <v>465</v>
      </c>
      <c r="C14" s="113"/>
      <c r="D14" s="113"/>
      <c r="E14" s="113"/>
      <c r="F14" s="113"/>
      <c r="G14" s="113"/>
      <c r="H14" s="113"/>
      <c r="I14" s="113"/>
      <c r="J14" s="113"/>
    </row>
    <row r="16" spans="1:10" ht="12.75" customHeight="1" x14ac:dyDescent="0.25">
      <c r="A16" s="37" t="s">
        <v>432</v>
      </c>
      <c r="B16" s="35" t="s">
        <v>466</v>
      </c>
      <c r="C16" s="113"/>
      <c r="D16" s="113"/>
      <c r="E16" s="113"/>
      <c r="F16" s="113"/>
      <c r="G16" s="113"/>
      <c r="H16" s="113"/>
      <c r="I16" s="113"/>
      <c r="J16" s="113"/>
    </row>
    <row r="18" spans="1:10" ht="12.75" customHeight="1" x14ac:dyDescent="0.25">
      <c r="A18" s="37" t="s">
        <v>434</v>
      </c>
      <c r="B18" s="35" t="s">
        <v>467</v>
      </c>
      <c r="C18" s="115"/>
      <c r="D18" s="115"/>
      <c r="E18" s="115"/>
      <c r="F18" s="115"/>
      <c r="G18" s="115"/>
      <c r="H18" s="115"/>
      <c r="I18" s="115"/>
      <c r="J18" s="115"/>
    </row>
    <row r="20" spans="1:10" ht="12.75" customHeight="1" x14ac:dyDescent="0.25">
      <c r="A20" s="37" t="s">
        <v>468</v>
      </c>
      <c r="B20" s="35" t="s">
        <v>469</v>
      </c>
      <c r="C20" s="115"/>
      <c r="D20" s="115"/>
      <c r="E20" s="115"/>
      <c r="F20" s="115"/>
      <c r="G20" s="115"/>
      <c r="H20" s="115"/>
      <c r="I20" s="115"/>
      <c r="J20" s="115"/>
    </row>
    <row r="22" spans="1:10" ht="12.75" customHeight="1" x14ac:dyDescent="0.25">
      <c r="A22" s="37" t="s">
        <v>420</v>
      </c>
      <c r="B22" s="35" t="s">
        <v>470</v>
      </c>
      <c r="C22" s="115"/>
      <c r="D22" s="115"/>
      <c r="E22" s="115"/>
      <c r="F22" s="115"/>
      <c r="G22" s="115"/>
      <c r="H22" s="115"/>
      <c r="I22" s="115"/>
      <c r="J22" s="115"/>
    </row>
    <row r="24" spans="1:10" ht="12.75" customHeight="1" x14ac:dyDescent="0.25">
      <c r="A24" s="37" t="s">
        <v>422</v>
      </c>
      <c r="B24" s="35" t="s">
        <v>471</v>
      </c>
      <c r="C24" s="113"/>
      <c r="D24" s="113"/>
      <c r="E24" s="113"/>
      <c r="F24" s="113"/>
      <c r="G24" s="113"/>
      <c r="H24" s="113"/>
      <c r="I24" s="113"/>
      <c r="J24" s="113"/>
    </row>
    <row r="28" spans="1:10" ht="60" customHeight="1" x14ac:dyDescent="0.25">
      <c r="A28" s="37" t="s">
        <v>424</v>
      </c>
      <c r="B28" s="35" t="s">
        <v>472</v>
      </c>
      <c r="C28" s="113"/>
      <c r="D28" s="113"/>
      <c r="E28" s="113"/>
      <c r="F28" s="113"/>
      <c r="G28" s="113"/>
      <c r="H28" s="113"/>
      <c r="I28" s="113"/>
      <c r="J28" s="113"/>
    </row>
  </sheetData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16" t="s">
        <v>473</v>
      </c>
      <c r="C2" s="116"/>
      <c r="D2" s="116"/>
      <c r="E2" s="116"/>
      <c r="F2" s="116"/>
    </row>
    <row r="4" spans="2:6" ht="12.75" customHeight="1" x14ac:dyDescent="0.25">
      <c r="B4" s="43" t="s">
        <v>474</v>
      </c>
      <c r="C4" s="43" t="s">
        <v>475</v>
      </c>
      <c r="D4" s="43" t="s">
        <v>476</v>
      </c>
      <c r="E4" s="43" t="s">
        <v>477</v>
      </c>
      <c r="F4" s="43" t="s">
        <v>478</v>
      </c>
    </row>
    <row r="6" spans="2:6" ht="12.75" customHeight="1" x14ac:dyDescent="0.25">
      <c r="B6" s="44"/>
      <c r="C6" s="45"/>
      <c r="D6" s="46"/>
      <c r="E6" s="47"/>
      <c r="F6" s="48" t="str">
        <f>IF(AND(E6= "",D6= ""), "", ROUND(ROUND(E6, 2) * ROUND(D6, 3), 2))</f>
        <v/>
      </c>
    </row>
    <row r="8" spans="2:6" ht="12.75" customHeight="1" x14ac:dyDescent="0.25">
      <c r="B8" s="44"/>
      <c r="C8" s="45"/>
      <c r="D8" s="46"/>
      <c r="E8" s="47"/>
      <c r="F8" s="48" t="str">
        <f>IF(AND(E8= "",D8= ""), "", ROUND(ROUND(E8, 2) * ROUND(D8, 3), 2))</f>
        <v/>
      </c>
    </row>
    <row r="10" spans="2:6" ht="12.75" customHeight="1" x14ac:dyDescent="0.25">
      <c r="B10" s="44"/>
      <c r="C10" s="45"/>
      <c r="D10" s="46"/>
      <c r="E10" s="47"/>
      <c r="F10" s="48" t="str">
        <f>IF(AND(E10= "",D10= ""), "", ROUND(ROUND(E10, 2) * ROUND(D10, 3), 2))</f>
        <v/>
      </c>
    </row>
    <row r="12" spans="2:6" ht="12.75" customHeight="1" x14ac:dyDescent="0.25">
      <c r="B12" s="44"/>
      <c r="C12" s="45"/>
      <c r="D12" s="46"/>
      <c r="E12" s="47"/>
      <c r="F12" s="48" t="str">
        <f>IF(AND(E12= "",D12= ""), "", ROUND(ROUND(E12, 2) * ROUND(D12, 3), 2))</f>
        <v/>
      </c>
    </row>
    <row r="14" spans="2:6" ht="12.75" customHeight="1" x14ac:dyDescent="0.25">
      <c r="B14" s="44"/>
      <c r="C14" s="45"/>
      <c r="D14" s="46"/>
      <c r="E14" s="47"/>
      <c r="F14" s="48" t="str">
        <f>IF(AND(E14= "",D14= ""), "", ROUND(ROUND(E14, 2) * ROUND(D14, 3), 2))</f>
        <v/>
      </c>
    </row>
    <row r="16" spans="2:6" ht="12.75" customHeight="1" x14ac:dyDescent="0.25">
      <c r="B16" s="44"/>
      <c r="C16" s="45"/>
      <c r="D16" s="46"/>
      <c r="E16" s="47"/>
      <c r="F16" s="48" t="str">
        <f>IF(AND(E16= "",D16= ""), "", ROUND(ROUND(E16, 2) * ROUND(D16, 3), 2))</f>
        <v/>
      </c>
    </row>
    <row r="18" spans="2:6" ht="12.75" customHeight="1" x14ac:dyDescent="0.25">
      <c r="B18" s="44"/>
      <c r="C18" s="45"/>
      <c r="D18" s="46"/>
      <c r="E18" s="47"/>
      <c r="F18" s="48" t="str">
        <f>IF(AND(E18= "",D18= ""), "", ROUND(ROUND(E18, 2) * ROUND(D18, 3), 2))</f>
        <v/>
      </c>
    </row>
    <row r="20" spans="2:6" ht="12.75" customHeight="1" x14ac:dyDescent="0.25">
      <c r="B20" s="44"/>
      <c r="C20" s="45"/>
      <c r="D20" s="46"/>
      <c r="E20" s="47"/>
      <c r="F20" s="48" t="str">
        <f>IF(AND(E20= "",D20= ""), "", ROUND(ROUND(E20, 2) * ROUND(D20, 3), 2))</f>
        <v/>
      </c>
    </row>
    <row r="22" spans="2:6" ht="12.75" customHeight="1" x14ac:dyDescent="0.25">
      <c r="B22" s="44"/>
      <c r="C22" s="45"/>
      <c r="D22" s="46"/>
      <c r="E22" s="47"/>
      <c r="F22" s="48" t="str">
        <f>IF(AND(E22= "",D22= ""), "", ROUND(ROUND(E22, 2) * ROUND(D22, 3), 2))</f>
        <v/>
      </c>
    </row>
    <row r="24" spans="2:6" ht="12.75" customHeight="1" x14ac:dyDescent="0.25">
      <c r="B24" s="44"/>
      <c r="C24" s="45"/>
      <c r="D24" s="46"/>
      <c r="E24" s="47"/>
      <c r="F24" s="48" t="str">
        <f>IF(AND(E24= "",D24= ""), "", ROUND(ROUND(E24, 2) * ROUND(D24, 3), 2))</f>
        <v/>
      </c>
    </row>
    <row r="26" spans="2:6" ht="12.75" customHeight="1" x14ac:dyDescent="0.25">
      <c r="B26" s="44"/>
      <c r="C26" s="45"/>
      <c r="D26" s="46"/>
      <c r="E26" s="47"/>
      <c r="F26" s="48" t="str">
        <f>IF(AND(E26= "",D26= ""), "", ROUND(ROUND(E26, 2) * ROUND(D26, 3), 2))</f>
        <v/>
      </c>
    </row>
    <row r="28" spans="2:6" ht="12.75" customHeight="1" x14ac:dyDescent="0.25">
      <c r="B28" s="44"/>
      <c r="C28" s="45"/>
      <c r="D28" s="46"/>
      <c r="E28" s="47"/>
      <c r="F28" s="48" t="str">
        <f>IF(AND(E28= "",D28= ""), "", ROUND(ROUND(E28, 2) * ROUND(D28, 3), 2))</f>
        <v/>
      </c>
    </row>
    <row r="30" spans="2:6" ht="12.75" customHeight="1" x14ac:dyDescent="0.25">
      <c r="B30" s="44"/>
      <c r="C30" s="45"/>
      <c r="D30" s="46"/>
      <c r="E30" s="47"/>
      <c r="F30" s="48" t="str">
        <f>IF(AND(E30= "",D30= ""), "", ROUND(ROUND(E30, 2) * ROUND(D30, 3), 2))</f>
        <v/>
      </c>
    </row>
    <row r="32" spans="2:6" ht="12.75" customHeight="1" x14ac:dyDescent="0.25">
      <c r="B32" s="44"/>
      <c r="C32" s="45"/>
      <c r="D32" s="46"/>
      <c r="E32" s="47"/>
      <c r="F32" s="48" t="str">
        <f>IF(AND(E32= "",D32= ""), "", ROUND(ROUND(E32, 2) * ROUND(D32, 3), 2))</f>
        <v/>
      </c>
    </row>
    <row r="34" spans="2:6" ht="12.75" customHeight="1" x14ac:dyDescent="0.25">
      <c r="B34" s="44"/>
      <c r="C34" s="45"/>
      <c r="D34" s="46"/>
      <c r="E34" s="47"/>
      <c r="F34" s="48" t="str">
        <f>IF(AND(E34= "",D34= ""), "", ROUND(ROUND(E34, 2) * ROUND(D34, 3), 2))</f>
        <v/>
      </c>
    </row>
    <row r="36" spans="2:6" ht="12.75" customHeight="1" x14ac:dyDescent="0.25">
      <c r="B36" s="44"/>
      <c r="C36" s="45"/>
      <c r="D36" s="46"/>
      <c r="E36" s="47"/>
      <c r="F36" s="48" t="str">
        <f>IF(AND(E36= "",D36= ""), "", ROUND(ROUND(E36, 2) * ROUND(D36, 3), 2))</f>
        <v/>
      </c>
    </row>
    <row r="38" spans="2:6" ht="12.75" customHeight="1" x14ac:dyDescent="0.25">
      <c r="B38" s="44"/>
      <c r="C38" s="45"/>
      <c r="D38" s="46"/>
      <c r="E38" s="47"/>
      <c r="F38" s="48" t="str">
        <f>IF(AND(E38= "",D38= ""), "", ROUND(ROUND(E38, 2) * ROUND(D38, 3), 2))</f>
        <v/>
      </c>
    </row>
    <row r="40" spans="2:6" ht="12.75" customHeight="1" x14ac:dyDescent="0.25">
      <c r="B40" s="44"/>
      <c r="C40" s="45"/>
      <c r="D40" s="46"/>
      <c r="E40" s="47"/>
      <c r="F40" s="48" t="str">
        <f>IF(AND(E40= "",D40= ""), "", ROUND(ROUND(E40, 2) * ROUND(D40, 3), 2))</f>
        <v/>
      </c>
    </row>
    <row r="42" spans="2:6" ht="12.75" customHeight="1" x14ac:dyDescent="0.25">
      <c r="B42" s="44"/>
      <c r="C42" s="45"/>
      <c r="D42" s="46"/>
      <c r="E42" s="47"/>
      <c r="F42" s="48" t="str">
        <f>IF(AND(E42= "",D42= ""), "", ROUND(ROUND(E42, 2) * ROUND(D42, 3), 2))</f>
        <v/>
      </c>
    </row>
    <row r="44" spans="2:6" ht="12.75" customHeight="1" x14ac:dyDescent="0.25">
      <c r="B44" s="44"/>
      <c r="C44" s="45"/>
      <c r="D44" s="46"/>
      <c r="E44" s="47"/>
      <c r="F44" s="48" t="str">
        <f>IF(AND(E44= "",D44= ""), "", ROUND(ROUND(E44, 2) * ROUND(D44, 3), 2))</f>
        <v/>
      </c>
    </row>
    <row r="46" spans="2:6" ht="12.75" customHeight="1" x14ac:dyDescent="0.25">
      <c r="B46" s="44"/>
      <c r="C46" s="45"/>
      <c r="D46" s="46"/>
      <c r="E46" s="47"/>
      <c r="F46" s="48" t="str">
        <f>IF(AND(E46= "",D46= ""), "", ROUND(ROUND(E46, 2) * ROUND(D46, 3), 2))</f>
        <v/>
      </c>
    </row>
    <row r="48" spans="2:6" ht="12.75" customHeight="1" x14ac:dyDescent="0.25">
      <c r="B48" s="44"/>
      <c r="C48" s="45"/>
      <c r="D48" s="46"/>
      <c r="E48" s="47"/>
      <c r="F48" s="48" t="str">
        <f>IF(AND(E48= "",D48= ""), "", ROUND(ROUND(E48, 2) * ROUND(D48, 3), 2))</f>
        <v/>
      </c>
    </row>
    <row r="50" spans="2:6" ht="12.75" customHeight="1" x14ac:dyDescent="0.25">
      <c r="B50" s="44"/>
      <c r="C50" s="45"/>
      <c r="D50" s="46"/>
      <c r="E50" s="47"/>
      <c r="F50" s="48" t="str">
        <f>IF(AND(E50= "",D50= ""), "", ROUND(ROUND(E50, 2) * ROUND(D50, 3), 2))</f>
        <v/>
      </c>
    </row>
    <row r="52" spans="2:6" ht="12.75" customHeight="1" x14ac:dyDescent="0.25">
      <c r="B52" s="44"/>
      <c r="C52" s="45"/>
      <c r="D52" s="46"/>
      <c r="E52" s="47"/>
      <c r="F52" s="48" t="str">
        <f>IF(AND(E52= "",D52= ""), "", ROUND(ROUND(E52, 2) * ROUND(D52, 3), 2))</f>
        <v/>
      </c>
    </row>
    <row r="54" spans="2:6" ht="12.75" customHeight="1" x14ac:dyDescent="0.25">
      <c r="B54" s="44"/>
      <c r="C54" s="45"/>
      <c r="D54" s="46"/>
      <c r="E54" s="47"/>
      <c r="F54" s="48" t="str">
        <f>IF(AND(E54= "",D54= ""), "", ROUND(ROUND(E54, 2) * ROUND(D54, 3), 2))</f>
        <v/>
      </c>
    </row>
  </sheetData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CIPRESS0</dc:creator>
  <cp:lastModifiedBy>Laurent Nicolas </cp:lastModifiedBy>
  <dcterms:created xsi:type="dcterms:W3CDTF">2026-03-12T18:44:44Z</dcterms:created>
  <dcterms:modified xsi:type="dcterms:W3CDTF">2026-03-12T18:46:27Z</dcterms:modified>
</cp:coreProperties>
</file>